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Elena\Datos Abiertos Memoria 2021 HU Infanta Elena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ons Energia y Agua" sheetId="13" r:id="rId13"/>
    <sheet name="Implantación procesos" sheetId="14" r:id="rId14"/>
    <sheet name="Residuos" sheetId="15" r:id="rId15"/>
  </sheets>
  <externalReferences>
    <externalReference r:id="rId16"/>
  </externalReference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108621305" localSheetId="1">'Actividad Asistencial'!#REF!</definedName>
    <definedName name="_Toc108621308" localSheetId="4">Donaciones.Trasplantes!#REF!</definedName>
    <definedName name="_Toc108621309" localSheetId="5">Técnicas!#REF!</definedName>
    <definedName name="_Toc108621311" localSheetId="8">'Consultas Libre Elección'!#REF!</definedName>
    <definedName name="_Toc108772254" localSheetId="4">Donaciones.Trasplantes!$A$1</definedName>
    <definedName name="_Toc108772255" localSheetId="5">Técnicas!$A$1</definedName>
    <definedName name="_Toc108772257" localSheetId="8">'Consultas Libre Elección'!$A$1</definedName>
    <definedName name="_Toc318202532" localSheetId="2">'Actividad Quirúrgica'!$A$1</definedName>
    <definedName name="_Toc318202539" localSheetId="9">'GDR Médicos'!$A$1</definedName>
    <definedName name="_Toc74228253" localSheetId="1">'Actividad Asistencial'!$A$1</definedName>
    <definedName name="_Toc74228255" localSheetId="3">'Consultas No Presenciales'!$A$1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3" l="1"/>
  <c r="H16" i="13"/>
  <c r="G16" i="13"/>
  <c r="I15" i="13"/>
  <c r="H15" i="13"/>
  <c r="G15" i="13"/>
  <c r="I14" i="13"/>
  <c r="H14" i="13"/>
  <c r="G14" i="13"/>
  <c r="I13" i="13"/>
  <c r="H13" i="13"/>
  <c r="G13" i="13"/>
  <c r="I12" i="13"/>
  <c r="H12" i="13"/>
  <c r="G12" i="13"/>
  <c r="I11" i="13"/>
  <c r="H11" i="13"/>
  <c r="G11" i="13"/>
  <c r="I10" i="13"/>
  <c r="H10" i="13"/>
  <c r="G10" i="13"/>
  <c r="I9" i="13"/>
  <c r="H9" i="13"/>
  <c r="C9" i="13"/>
  <c r="G9" i="13" s="1"/>
  <c r="I8" i="13"/>
  <c r="H8" i="13"/>
  <c r="G8" i="13"/>
  <c r="I7" i="13"/>
  <c r="H7" i="13"/>
  <c r="G7" i="13"/>
  <c r="I6" i="13"/>
  <c r="H6" i="13"/>
  <c r="G6" i="13"/>
  <c r="I5" i="13"/>
  <c r="H5" i="13"/>
  <c r="G5" i="13"/>
  <c r="I4" i="13"/>
  <c r="H4" i="13"/>
  <c r="G4" i="13"/>
  <c r="I3" i="13"/>
  <c r="H3" i="13"/>
  <c r="G3" i="13"/>
</calcChain>
</file>

<file path=xl/sharedStrings.xml><?xml version="1.0" encoding="utf-8"?>
<sst xmlns="http://schemas.openxmlformats.org/spreadsheetml/2006/main" count="320" uniqueCount="257">
  <si>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</si>
  <si>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</si>
  <si>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</si>
  <si>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</si>
  <si>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</si>
  <si>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</si>
  <si>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</si>
  <si>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</si>
  <si>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</si>
  <si>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</si>
  <si>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</si>
  <si>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</si>
  <si>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Otros Médicos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</si>
  <si>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</si>
  <si>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</si>
  <si>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</si>
  <si>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</si>
  <si>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</si>
  <si>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</si>
  <si>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</si>
  <si>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Fuente: SIAE</t>
  </si>
  <si>
    <t>*Estancia Media No depurada.</t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</si>
  <si>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</si>
  <si>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</si>
  <si>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</si>
  <si>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</si>
  <si>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</si>
  <si>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</si>
  <si>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</si>
  <si>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</si>
  <si>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</si>
  <si>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</si>
  <si>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</si>
  <si>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</si>
  <si>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</si>
  <si>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</si>
  <si>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</si>
  <si>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t>TRASPLANTES</t>
  </si>
  <si>
    <t>Trasplantes de Tejido Osteotendinoso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</si>
  <si>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</si>
  <si>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</si>
  <si>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</si>
  <si>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</si>
  <si>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</si>
  <si>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</si>
  <si>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</si>
  <si>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</si>
  <si>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</si>
  <si>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</si>
  <si>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</si>
  <si>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</si>
  <si>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</si>
  <si>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</si>
  <si>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</si>
  <si>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OTROS PROCEDIMIENTOS</t>
  </si>
  <si>
    <t>Revisión Marcapasos sin sustitución de generador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</si>
  <si>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</si>
  <si>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</si>
  <si>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</si>
  <si>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</si>
  <si>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</si>
  <si>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</si>
  <si>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</si>
  <si>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Cardiología</t>
  </si>
  <si>
    <t>Cirugía General y de Aparato Digestivo</t>
  </si>
  <si>
    <t>Dermatología</t>
  </si>
  <si>
    <t>Aparato Digestivo</t>
  </si>
  <si>
    <t>Endocrinología y Nutrición</t>
  </si>
  <si>
    <t>Ginecología</t>
  </si>
  <si>
    <t>Geriatría</t>
  </si>
  <si>
    <t>Hematología y Hemoterapia</t>
  </si>
  <si>
    <t>Medicina Interna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</si>
  <si>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</si>
  <si>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</si>
  <si>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</si>
  <si>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</si>
  <si>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</si>
  <si>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</si>
  <si>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</si>
  <si>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</si>
  <si>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</si>
  <si>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</si>
  <si>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Salud Laboral</t>
  </si>
  <si>
    <t>Traumatología</t>
  </si>
  <si>
    <t>Urología</t>
  </si>
  <si>
    <t>TOTAL</t>
  </si>
  <si>
    <t>Fuente: SICYT</t>
  </si>
  <si>
    <t>Consultas solicitadas como consecuencia de la Libre Elección</t>
  </si>
  <si>
    <t>Número citas ENTRANTES Libre Elección</t>
  </si>
  <si>
    <t>Número citas SALIENTES Libre Elección</t>
  </si>
  <si>
    <t>Alergología</t>
  </si>
  <si>
    <t>Cirugía General y del Ap. Digestivo</t>
  </si>
  <si>
    <t>Endocrinología</t>
  </si>
  <si>
    <t>Medicina interna</t>
  </si>
  <si>
    <t>Nefrología</t>
  </si>
  <si>
    <t>Pediatría AE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</si>
  <si>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</si>
  <si>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</si>
  <si>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</si>
  <si>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</si>
  <si>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</si>
  <si>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</si>
  <si>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</si>
  <si>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</si>
  <si>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</si>
  <si>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</si>
  <si>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PARTO</t>
  </si>
  <si>
    <t>INFECCIONES DE RIÑÓN Y TRACTO URINARIO</t>
  </si>
  <si>
    <t>INSUFICIENCIA CARDIACA</t>
  </si>
  <si>
    <t>ENFERMEDAD PULMONAR OBSTRUCTIVA CRÓNICA</t>
  </si>
  <si>
    <t>OTROS DIAGNÓSTICOS MENORES, SIGNOS Y SÍNTOMAS DE APARATO RESPIRATORIO</t>
  </si>
  <si>
    <t>OTRA NEUMONÍA</t>
  </si>
  <si>
    <t>SEPTICEMIA E INFECCIONES DISEMINADAS</t>
  </si>
  <si>
    <t>OTRAS GASTROENTERITIS, NÁUSEAS Y VÓMITOS</t>
  </si>
  <si>
    <t>NEONATO, PESO AL NACER &gt;2499 G NEONATO NORMAL O NEONATO CON OTRO PROBLEMA</t>
  </si>
  <si>
    <t>TRASTORNOS DEL TRACTO Y VESÍCULA BILIAR</t>
  </si>
  <si>
    <t>OTROS DIAGNÓSTICOS DEL APARATO DIGESTIVO</t>
  </si>
  <si>
    <t>ACVA Y OCLUSIONES PRECEREBRALES CON INFARTO</t>
  </si>
  <si>
    <t>EMBOLISMO PULMONAR</t>
  </si>
  <si>
    <t>TRASTORNOS DE PÁNCREAS EXCEPTO NEOPLASIA MALIGNA</t>
  </si>
  <si>
    <t>TOTAL GRDs MÉDICOS</t>
  </si>
  <si>
    <t>Fuente: CMBD</t>
  </si>
  <si>
    <t>25 GRD Quirúrgicos más frecuentes</t>
  </si>
  <si>
    <t>COLECISTECTOMÍA</t>
  </si>
  <si>
    <t>CESÁREA</t>
  </si>
  <si>
    <t>PROCEDIMIENTOS URETRALES Y TRANSURETRALES</t>
  </si>
  <si>
    <t>PROCEDIMIENTOS SOBRE RIÑÓN Y TRACTO URINARIO POR PROCESOS NO MALIGNOS</t>
  </si>
  <si>
    <t>PROCEDIMIENTOS SOBRE HOMBRO, CODO Y ANTEBRAZO EXC. SUSTITUCIÓN DE ARTICULACIÓN</t>
  </si>
  <si>
    <t>SUSTITUCIÓN ARTICULACIÓN RODILLA</t>
  </si>
  <si>
    <t>PROCEDIMIENTOS SOBRE RODILLA Y PARTE INFERIOR DE LA PIERNA EXCEPTO PIE</t>
  </si>
  <si>
    <t>PROCEDIMIENTOS SOBRE TIROIDES, PARATIROIDES Y TRACTO TIROGLOSO</t>
  </si>
  <si>
    <t>APENDICECTOMÍA SIN DIAGNÓSTICO PRINCIPAL COMPLEJO</t>
  </si>
  <si>
    <t>SUSTITUCIÓN ARTICULACIÓN CADERA</t>
  </si>
  <si>
    <t>PROC. SOBRE ÚTERO Y ANEJOS POR NO MALIGNIDAD, EXCEPTO LEIOMIOMA</t>
  </si>
  <si>
    <t>OTROS PROCEDIMIENTOS SOBRE OÍDO, NARIZ, BOCA Y GARGANTA</t>
  </si>
  <si>
    <t>PROCEDIMIENTOS MAYORES SOBRE INTESTINO GRUESO</t>
  </si>
  <si>
    <t>IMPLANT. MARCAPASOS CARDIACO PERMANENTE SIN IAM, FALLO CARDIACO O SHOCK</t>
  </si>
  <si>
    <t>PROCEDIMIENTOS SOBRE HERNIA INGUINAL, FEMORAL Y UMBILICAL</t>
  </si>
  <si>
    <t>REPARACIÓN DE FRACTURA DE CADERA Y FÉMUR</t>
  </si>
  <si>
    <t>INTERVENCIONES CORONARIAS PERCUTÁNEAS CON IAM</t>
  </si>
  <si>
    <t>TOTAL GRDs QUIRÚRGICOS</t>
  </si>
  <si>
    <t>25 GRD con mayor consumo de recursos</t>
  </si>
  <si>
    <t>ENFERMEDADES APARATO RESPIRATORIO CON VENTILACIÓN ASISTIDA DE MÁS DE 96 HORAS</t>
  </si>
  <si>
    <t>TOTAL GRDs</t>
  </si>
  <si>
    <t>Geriátrico</t>
  </si>
  <si>
    <t>DIÁLISIS (pacientes/mes)</t>
  </si>
  <si>
    <t>Hemodiálisis en el hospital</t>
  </si>
  <si>
    <t>Pacientes CAPD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</si>
  <si>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</si>
  <si>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</si>
  <si>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</si>
  <si>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</si>
  <si>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</si>
  <si>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</si>
  <si>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Inserción de marcapasos permanente</t>
  </si>
  <si>
    <t>Otro hospital de día médico</t>
  </si>
  <si>
    <t>Unidad del Dolor</t>
  </si>
  <si>
    <t>CÁLCULOS URINARIOS Y OBSTRUCCIÓN ADQUIRIDA DEL TRACTO URINARIO SUPERIOR</t>
  </si>
  <si>
    <t>CONVULSIONES</t>
  </si>
  <si>
    <t>FALLO RESPIRATORIO</t>
  </si>
  <si>
    <t>PROCEDIMIENTOS DE MASTECTOMÍA</t>
  </si>
  <si>
    <t>PROC. SOBRE ÚTERO Y ANEJOS PARA LEIOMIOMA</t>
  </si>
  <si>
    <t>PROCEDIMIENTOS MAYORES SOBRE INTESTINO DELGADO</t>
  </si>
  <si>
    <t>INTERVENCIONES CORONARIAS PERCUTÁNEAS SIN IAM</t>
  </si>
  <si>
    <t>OTRAS ENFERMEDADES RESPIRATORIAS EXCEPTO SIGNOS, SÍNTOMAS Y DIAG. MENORES</t>
  </si>
  <si>
    <t>Hospital Universitario Infanta Elena</t>
  </si>
  <si>
    <t>Psiquiátrico</t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</si>
  <si>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</t>
    </r>
  </si>
  <si>
    <t xml:space="preserve">Donaciones – Trasplantes  </t>
  </si>
  <si>
    <t xml:space="preserve">EXTRACCIONES </t>
  </si>
  <si>
    <t>Donantes de Órganos</t>
  </si>
  <si>
    <t>Fuente: Oficina Regional de Coordinación de Trasplantes</t>
  </si>
  <si>
    <t>Gammagrafías</t>
  </si>
  <si>
    <t>Cateterismos cardiacos diagnósticos</t>
  </si>
  <si>
    <t>Implante/sustitución desfibriladores</t>
  </si>
  <si>
    <t>Angiología y Cirugía Vascular</t>
  </si>
  <si>
    <t>Cirugía Máxilofacial</t>
  </si>
  <si>
    <t>Cirugía Pediátrica</t>
  </si>
  <si>
    <t>Cirugía Plástica y Reparadora</t>
  </si>
  <si>
    <t>Cirugía Torácica</t>
  </si>
  <si>
    <t>Genética</t>
  </si>
  <si>
    <t>Neonatología</t>
  </si>
  <si>
    <t>Neurofisiología Clínica</t>
  </si>
  <si>
    <t>Neurocirugía</t>
  </si>
  <si>
    <t>Radiología</t>
  </si>
  <si>
    <t>Unidad de Cuidados Paliativos</t>
  </si>
  <si>
    <t>Consultas Externas- Consultas por Servicio</t>
  </si>
  <si>
    <t xml:space="preserve">Angiología y C. Vascular </t>
  </si>
  <si>
    <t>Cirugía Pediátrica General</t>
  </si>
  <si>
    <t>C. Maxilofacial</t>
  </si>
  <si>
    <t>Neurocirugía Infantil</t>
  </si>
  <si>
    <t>OBSTRUCCIÓN GASTROINTESTINAL</t>
  </si>
  <si>
    <t>BRONQUIOLITIS Y NEUMONÍA POR VIRUS SINCITIAL RESPIRATORIO</t>
  </si>
  <si>
    <t>DIVERTICULITIS Y DIVERTICULOSIS</t>
  </si>
  <si>
    <t>OTRA ANEMIA Y TRASTORNOS HEMATOLÓGICOS Y DE ÓRGANOS HEMATOPOYÉTICOS</t>
  </si>
  <si>
    <t>INFECCIONES DE VÍAS RESPIRATORIAS SUPERIORES</t>
  </si>
  <si>
    <t>BRONQUITIS AGUDA Y SÍNTOMAS RELACIONADOS</t>
  </si>
  <si>
    <t>PROCEDIMIENTOS DE FUSIÓN DORSAL Y LUMBAR EXCEPTO POR ESCOLIOSIS</t>
  </si>
  <si>
    <t>PROSTATECTOMÍA TRANSURETRAL</t>
  </si>
  <si>
    <t>PROCEDIMIENTOS ARTERIALES SOBRE EXTREMIDAD INFERIOR</t>
  </si>
  <si>
    <t>PROCEDIMIENTOS SOBRE PENE, TESTÍCULOS Y ESCROTO</t>
  </si>
  <si>
    <t>TRAQUEOSTOMÍA CON VM 96+ HORAS SIN PROCEDIMIENTO EXTENSIVO</t>
  </si>
  <si>
    <t>Año</t>
  </si>
  <si>
    <t>m3/stay</t>
  </si>
  <si>
    <t>ekWh/Estancia</t>
  </si>
  <si>
    <t>tkWh/Estancia</t>
  </si>
  <si>
    <t>Actividad</t>
  </si>
  <si>
    <t>Consumo Agua</t>
  </si>
  <si>
    <t>Consumo Electricidad</t>
  </si>
  <si>
    <t>Consumo Gas</t>
  </si>
  <si>
    <t xml:space="preserve">Distribución de implantaciones por área de procesos </t>
  </si>
  <si>
    <t>Abreviatura para el gráfico</t>
  </si>
  <si>
    <t>Área</t>
  </si>
  <si>
    <t>BIG DATA</t>
  </si>
  <si>
    <t>Big data e Inteligencia Artificial</t>
  </si>
  <si>
    <t>CEX</t>
  </si>
  <si>
    <t>Consultas Externas</t>
  </si>
  <si>
    <t>CTRLGE</t>
  </si>
  <si>
    <t>Control de Gestión</t>
  </si>
  <si>
    <t>ECOFIN</t>
  </si>
  <si>
    <t>Económico Financiero</t>
  </si>
  <si>
    <t>FAR</t>
  </si>
  <si>
    <t>Farmacia</t>
  </si>
  <si>
    <t>HDD</t>
  </si>
  <si>
    <t>Hospital de Día</t>
  </si>
  <si>
    <t>HOS</t>
  </si>
  <si>
    <t>Hospitalización</t>
  </si>
  <si>
    <t>IMAGEN D</t>
  </si>
  <si>
    <t>Imagen Diagnóstica</t>
  </si>
  <si>
    <t>INFRA</t>
  </si>
  <si>
    <t>Infraestructura y Sistemas</t>
  </si>
  <si>
    <t>LAB</t>
  </si>
  <si>
    <t>Laboratorio</t>
  </si>
  <si>
    <t>OTROS</t>
  </si>
  <si>
    <t>Otros</t>
  </si>
  <si>
    <t>PRI</t>
  </si>
  <si>
    <t>Privados</t>
  </si>
  <si>
    <t>QX</t>
  </si>
  <si>
    <t>Quirófano</t>
  </si>
  <si>
    <t>REH</t>
  </si>
  <si>
    <t>RRHH</t>
  </si>
  <si>
    <t>Recursos Humanos</t>
  </si>
  <si>
    <t>SEG</t>
  </si>
  <si>
    <t>Seguridad y Privacidad de la Información</t>
  </si>
  <si>
    <t>URG</t>
  </si>
  <si>
    <t>Urgencias</t>
  </si>
  <si>
    <t>N</t>
  </si>
  <si>
    <t>Generación de residuos por tipo</t>
  </si>
  <si>
    <t>tipo de residuo</t>
  </si>
  <si>
    <t>cantidad gestionada (kg)</t>
  </si>
  <si>
    <t>Fracción amarilla (envases ligeros)</t>
  </si>
  <si>
    <t>Papel y cartón</t>
  </si>
  <si>
    <t>Vidrio</t>
  </si>
  <si>
    <t>Residuos Asimilables a Urbanos</t>
  </si>
  <si>
    <t>Residuos Biosanitarios Especiales</t>
  </si>
  <si>
    <t>Residuos Químicos</t>
  </si>
  <si>
    <t>Residuos Citotóxicos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</si>
</sst>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€_-;\-* #,##0\ _€_-;_-* &quot;-&quot;??\ _€_-;_-@_-"/>
    <numFmt numFmtId="165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808080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000080"/>
      <name val="Calibri"/>
      <family val="2"/>
      <scheme val="minor"/>
    </font>
    <font>
      <sz val="9"/>
      <color rgb="FF7F7F7F"/>
      <name val="Montserrat Medium"/>
    </font>
    <font>
      <b/>
      <sz val="11"/>
      <color rgb="FF48ACC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21" fillId="0" borderId="5" applyNumberFormat="0" applyFill="0" applyAlignment="0" applyProtection="0"/>
  </cellStyleXfs>
  <cellXfs count="10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center" wrapText="1"/>
    </xf>
    <xf numFmtId="3" fontId="14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right" vertical="center" wrapText="1"/>
    </xf>
    <xf numFmtId="10" fontId="9" fillId="5" borderId="4" xfId="0" applyNumberFormat="1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0" xfId="0" applyFont="1" applyFill="1" applyAlignment="1">
      <alignment horizontal="left" vertical="center"/>
    </xf>
    <xf numFmtId="10" fontId="9" fillId="3" borderId="0" xfId="0" applyNumberFormat="1" applyFont="1" applyFill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left" vertical="center" wrapText="1"/>
    </xf>
    <xf numFmtId="10" fontId="9" fillId="4" borderId="2" xfId="0" applyNumberFormat="1" applyFont="1" applyFill="1" applyBorder="1" applyAlignment="1">
      <alignment horizontal="right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19" fillId="7" borderId="1" xfId="0" applyNumberFormat="1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left" vertical="center"/>
    </xf>
    <xf numFmtId="0" fontId="19" fillId="7" borderId="1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3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2" fillId="0" borderId="5" xfId="1" applyFont="1" applyAlignment="1">
      <alignment horizontal="center"/>
    </xf>
    <xf numFmtId="164" fontId="22" fillId="0" borderId="5" xfId="1" applyNumberFormat="1" applyFont="1"/>
    <xf numFmtId="165" fontId="22" fillId="0" borderId="5" xfId="1" applyNumberFormat="1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</cellXfs>
  <cellStyles count="2">
    <cellStyle name="Normal" xfId="0" builtinId="0"/>
    <cellStyle name="Título 3" xfId="1" builtinId="18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102473G\Documents\Madrid%20Digital\MEMORIAS%20HOSPITALES%20-%20General\Hospitales\HU%20Infanta%20Elena\Ficheros%20para%20Datos%20Abiertos\Serie%20Hist&#243;rica%20Consumo%20Energia%20y%20Agua%20act%202021%20HU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 Agua"/>
      <sheetName val="Actividad QX"/>
      <sheetName val="Desempeño"/>
    </sheetNames>
    <sheetDataSet>
      <sheetData sheetId="0">
        <row r="13">
          <cell r="O13">
            <v>25122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0" sqref="A10:G10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79" t="s">
        <v>0</v>
      </c>
      <c r="B4" s="79"/>
      <c r="C4" s="79"/>
      <c r="D4" s="79"/>
      <c r="E4" s="79"/>
      <c r="F4" s="79"/>
      <c r="G4" s="7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80" t="s">
        <v>165</v>
      </c>
      <c r="B10" s="80"/>
      <c r="C10" s="80"/>
      <c r="D10" s="80"/>
      <c r="E10" s="80"/>
      <c r="F10" s="80"/>
      <c r="G10" s="80"/>
    </row>
    <row r="14" spans="1:7" ht="36" x14ac:dyDescent="0.25">
      <c r="A14" s="81" t="s">
        <v>1</v>
      </c>
      <c r="B14" s="81"/>
      <c r="C14" s="81"/>
      <c r="D14" s="81"/>
      <c r="E14" s="81"/>
      <c r="F14" s="81"/>
      <c r="G14" s="81"/>
    </row>
    <row r="18" spans="1:8" ht="36" x14ac:dyDescent="0.25">
      <c r="A18" s="81"/>
      <c r="B18" s="81"/>
      <c r="C18" s="81"/>
      <c r="D18" s="81"/>
      <c r="E18" s="81"/>
      <c r="F18" s="81"/>
      <c r="G18" s="81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22" workbookViewId="0">
      <selection activeCell="D20" sqref="D20"/>
    </sheetView>
  </sheetViews>
  <sheetFormatPr baseColWidth="10" defaultColWidth="11.42578125" defaultRowHeight="15" x14ac:dyDescent="0.25"/>
  <cols>
    <col min="1" max="1" width="26.28515625" style="5" customWidth="1"/>
    <col min="2" max="16384" width="11.42578125" style="2"/>
  </cols>
  <sheetData>
    <row r="1" spans="1:3" x14ac:dyDescent="0.25">
      <c r="A1" s="13" t="s">
        <v>2</v>
      </c>
    </row>
    <row r="2" spans="1:3" ht="15.75" thickBot="1" x14ac:dyDescent="0.3">
      <c r="A2" s="22"/>
    </row>
    <row r="3" spans="1:3" ht="24.95" customHeight="1" thickBot="1" x14ac:dyDescent="0.3">
      <c r="A3" s="60" t="s">
        <v>3</v>
      </c>
      <c r="B3" s="7">
        <v>2020</v>
      </c>
      <c r="C3" s="7">
        <v>2021</v>
      </c>
    </row>
    <row r="4" spans="1:3" ht="24.95" customHeight="1" thickBot="1" x14ac:dyDescent="0.3">
      <c r="A4" s="29" t="s">
        <v>148</v>
      </c>
      <c r="B4" s="8">
        <v>8935</v>
      </c>
      <c r="C4" s="8">
        <v>8967</v>
      </c>
    </row>
    <row r="5" spans="1:3" ht="24.95" customHeight="1" thickBot="1" x14ac:dyDescent="0.3">
      <c r="A5" s="29" t="s">
        <v>149</v>
      </c>
      <c r="B5" s="9">
        <v>5.72</v>
      </c>
      <c r="C5" s="9">
        <v>5.43</v>
      </c>
    </row>
    <row r="6" spans="1:3" ht="24.95" customHeight="1" thickBot="1" x14ac:dyDescent="0.3">
      <c r="A6" s="29" t="s">
        <v>167</v>
      </c>
      <c r="B6" s="9">
        <v>0.85629999999999995</v>
      </c>
      <c r="C6" s="9">
        <v>0.91200000000000003</v>
      </c>
    </row>
    <row r="7" spans="1:3" ht="24.95" customHeight="1" thickBot="1" x14ac:dyDescent="0.3">
      <c r="A7" s="29" t="s">
        <v>4</v>
      </c>
      <c r="B7" s="8">
        <v>8899</v>
      </c>
      <c r="C7" s="8">
        <v>8974</v>
      </c>
    </row>
    <row r="8" spans="1:3" ht="24.95" customHeight="1" thickBot="1" x14ac:dyDescent="0.3">
      <c r="A8" s="29" t="s">
        <v>5</v>
      </c>
      <c r="B8" s="8">
        <v>6477</v>
      </c>
      <c r="C8" s="8">
        <v>6668</v>
      </c>
    </row>
    <row r="9" spans="1:3" ht="24.95" customHeight="1" thickBot="1" x14ac:dyDescent="0.3">
      <c r="A9" s="29" t="s">
        <v>6</v>
      </c>
      <c r="B9" s="8">
        <v>2422</v>
      </c>
      <c r="C9" s="8">
        <v>2306</v>
      </c>
    </row>
    <row r="10" spans="1:3" ht="24.95" customHeight="1" thickBot="1" x14ac:dyDescent="0.3">
      <c r="A10" s="61" t="s">
        <v>7</v>
      </c>
      <c r="B10" s="10"/>
      <c r="C10" s="10"/>
    </row>
    <row r="11" spans="1:3" ht="24.95" customHeight="1" thickBot="1" x14ac:dyDescent="0.3">
      <c r="A11" s="29" t="s">
        <v>8</v>
      </c>
      <c r="B11" s="8">
        <v>84325</v>
      </c>
      <c r="C11" s="8">
        <v>111028</v>
      </c>
    </row>
    <row r="12" spans="1:3" ht="24.95" customHeight="1" thickBot="1" x14ac:dyDescent="0.3">
      <c r="A12" s="29" t="s">
        <v>9</v>
      </c>
      <c r="B12" s="9">
        <v>7.62</v>
      </c>
      <c r="C12" s="9">
        <v>6.01</v>
      </c>
    </row>
    <row r="13" spans="1:3" ht="24.95" customHeight="1" thickBot="1" x14ac:dyDescent="0.3">
      <c r="A13" s="61" t="s">
        <v>10</v>
      </c>
      <c r="B13" s="10"/>
      <c r="C13" s="10"/>
    </row>
    <row r="14" spans="1:3" ht="24.95" customHeight="1" thickBot="1" x14ac:dyDescent="0.3">
      <c r="A14" s="29" t="s">
        <v>11</v>
      </c>
      <c r="B14" s="8">
        <v>4396</v>
      </c>
      <c r="C14" s="8">
        <v>4909</v>
      </c>
    </row>
    <row r="15" spans="1:3" ht="24.95" customHeight="1" thickBot="1" x14ac:dyDescent="0.3">
      <c r="A15" s="29" t="s">
        <v>144</v>
      </c>
      <c r="B15" s="9">
        <v>8</v>
      </c>
      <c r="C15" s="9">
        <v>37</v>
      </c>
    </row>
    <row r="16" spans="1:3" ht="24.95" customHeight="1" thickBot="1" x14ac:dyDescent="0.3">
      <c r="A16" s="29" t="s">
        <v>166</v>
      </c>
      <c r="B16" s="8">
        <v>2910</v>
      </c>
      <c r="C16" s="8">
        <v>3829</v>
      </c>
    </row>
    <row r="17" spans="1:3" ht="24.95" customHeight="1" thickBot="1" x14ac:dyDescent="0.3">
      <c r="A17" s="29" t="s">
        <v>12</v>
      </c>
      <c r="B17" s="8">
        <v>12751</v>
      </c>
      <c r="C17" s="8">
        <v>15226</v>
      </c>
    </row>
    <row r="18" spans="1:3" ht="24.95" customHeight="1" thickBot="1" x14ac:dyDescent="0.3">
      <c r="A18" s="61" t="s">
        <v>145</v>
      </c>
      <c r="B18" s="10"/>
      <c r="C18" s="10"/>
    </row>
    <row r="19" spans="1:3" ht="24.95" customHeight="1" thickBot="1" x14ac:dyDescent="0.3">
      <c r="A19" s="29" t="s">
        <v>146</v>
      </c>
      <c r="B19" s="9">
        <v>55</v>
      </c>
      <c r="C19" s="9">
        <v>56</v>
      </c>
    </row>
    <row r="20" spans="1:3" ht="24.95" customHeight="1" thickBot="1" x14ac:dyDescent="0.3">
      <c r="A20" s="29" t="s">
        <v>147</v>
      </c>
      <c r="B20" s="9">
        <v>4</v>
      </c>
      <c r="C20" s="9">
        <v>5</v>
      </c>
    </row>
    <row r="21" spans="1:3" ht="30.75" thickBot="1" x14ac:dyDescent="0.3">
      <c r="A21" s="62" t="s">
        <v>13</v>
      </c>
      <c r="B21" s="11"/>
      <c r="C21" s="11"/>
    </row>
    <row r="22" spans="1:3" ht="24.95" customHeight="1" thickBot="1" x14ac:dyDescent="0.3">
      <c r="A22" s="29" t="s">
        <v>14</v>
      </c>
      <c r="B22" s="9">
        <v>321</v>
      </c>
      <c r="C22" s="9">
        <v>377</v>
      </c>
    </row>
    <row r="23" spans="1:3" ht="24.95" customHeight="1" thickBot="1" x14ac:dyDescent="0.3">
      <c r="A23" s="29" t="s">
        <v>15</v>
      </c>
      <c r="B23" s="9">
        <v>9.4600000000000009</v>
      </c>
      <c r="C23" s="9">
        <v>9.0399999999999991</v>
      </c>
    </row>
    <row r="24" spans="1:3" ht="24.95" customHeight="1" thickBot="1" x14ac:dyDescent="0.3">
      <c r="A24" s="29" t="s">
        <v>16</v>
      </c>
      <c r="B24" s="9">
        <v>325</v>
      </c>
      <c r="C24" s="9">
        <v>383</v>
      </c>
    </row>
    <row r="25" spans="1:3" ht="24.95" customHeight="1" thickBot="1" x14ac:dyDescent="0.3">
      <c r="A25" s="61" t="s">
        <v>17</v>
      </c>
      <c r="B25" s="10"/>
      <c r="C25" s="10"/>
    </row>
    <row r="26" spans="1:3" ht="24.95" customHeight="1" thickBot="1" x14ac:dyDescent="0.3">
      <c r="A26" s="29" t="s">
        <v>18</v>
      </c>
      <c r="B26" s="8">
        <v>1006</v>
      </c>
      <c r="C26" s="9">
        <v>987</v>
      </c>
    </row>
    <row r="27" spans="1:3" ht="24.95" customHeight="1" thickBot="1" x14ac:dyDescent="0.3">
      <c r="A27" s="29" t="s">
        <v>19</v>
      </c>
      <c r="B27" s="9">
        <v>19.68</v>
      </c>
      <c r="C27" s="9">
        <v>18.54</v>
      </c>
    </row>
    <row r="28" spans="1:3" ht="15.75" customHeight="1" x14ac:dyDescent="0.25">
      <c r="A28" s="22" t="s">
        <v>20</v>
      </c>
    </row>
    <row r="29" spans="1:3" ht="15.75" customHeight="1" x14ac:dyDescent="0.25">
      <c r="A29" s="63" t="s">
        <v>150</v>
      </c>
    </row>
    <row r="30" spans="1:3" ht="15.75" customHeight="1" x14ac:dyDescent="0.25">
      <c r="A30" s="22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5" sqref="A15"/>
    </sheetView>
  </sheetViews>
  <sheetFormatPr baseColWidth="10" defaultColWidth="11.42578125" defaultRowHeight="15" x14ac:dyDescent="0.25"/>
  <cols>
    <col min="1" max="1" width="54.28515625" style="2" bestFit="1" customWidth="1"/>
    <col min="2" max="16384" width="11.42578125" style="2"/>
  </cols>
  <sheetData>
    <row r="1" spans="1:3" x14ac:dyDescent="0.25">
      <c r="A1" s="6" t="s">
        <v>22</v>
      </c>
    </row>
    <row r="2" spans="1:3" ht="15.75" thickBot="1" x14ac:dyDescent="0.3">
      <c r="A2" s="64"/>
    </row>
    <row r="3" spans="1:3" ht="20.100000000000001" customHeight="1" thickBot="1" x14ac:dyDescent="0.3">
      <c r="A3" s="65" t="s">
        <v>23</v>
      </c>
      <c r="B3" s="66">
        <v>2020</v>
      </c>
      <c r="C3" s="66">
        <v>2021</v>
      </c>
    </row>
    <row r="4" spans="1:3" ht="20.100000000000001" customHeight="1" thickBot="1" x14ac:dyDescent="0.3">
      <c r="A4" s="16" t="s">
        <v>24</v>
      </c>
      <c r="B4" s="8">
        <v>2154</v>
      </c>
      <c r="C4" s="8">
        <v>2144</v>
      </c>
    </row>
    <row r="5" spans="1:3" ht="20.100000000000001" customHeight="1" thickBot="1" x14ac:dyDescent="0.3">
      <c r="A5" s="16" t="s">
        <v>25</v>
      </c>
      <c r="B5" s="8">
        <v>845</v>
      </c>
      <c r="C5" s="8">
        <v>969</v>
      </c>
    </row>
    <row r="6" spans="1:3" ht="20.100000000000001" customHeight="1" thickBot="1" x14ac:dyDescent="0.3">
      <c r="A6" s="16" t="s">
        <v>26</v>
      </c>
      <c r="B6" s="8">
        <v>5718</v>
      </c>
      <c r="C6" s="8">
        <v>6329</v>
      </c>
    </row>
    <row r="7" spans="1:3" ht="20.100000000000001" customHeight="1" thickBot="1" x14ac:dyDescent="0.3">
      <c r="A7" s="16" t="s">
        <v>27</v>
      </c>
      <c r="B7" s="9">
        <v>97</v>
      </c>
      <c r="C7" s="9">
        <v>104</v>
      </c>
    </row>
    <row r="8" spans="1:3" ht="20.100000000000001" customHeight="1" thickBot="1" x14ac:dyDescent="0.3">
      <c r="A8" s="16" t="s">
        <v>28</v>
      </c>
      <c r="B8" s="8">
        <v>1750</v>
      </c>
      <c r="C8" s="8">
        <v>3271</v>
      </c>
    </row>
    <row r="9" spans="1:3" x14ac:dyDescent="0.25">
      <c r="A9" s="59"/>
    </row>
    <row r="10" spans="1:3" x14ac:dyDescent="0.25">
      <c r="A10" s="59" t="s">
        <v>20</v>
      </c>
    </row>
    <row r="11" spans="1:3" x14ac:dyDescent="0.25">
      <c r="A11" s="6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5" sqref="G5:G6"/>
    </sheetView>
  </sheetViews>
  <sheetFormatPr baseColWidth="10" defaultColWidth="11.42578125" defaultRowHeight="15" x14ac:dyDescent="0.25"/>
  <cols>
    <col min="1" max="1" width="23" style="5" customWidth="1"/>
    <col min="2" max="3" width="11.42578125" style="2"/>
    <col min="4" max="4" width="16.5703125" style="2" customWidth="1"/>
    <col min="5" max="6" width="11.42578125" style="2"/>
    <col min="7" max="7" width="14.85546875" style="2" customWidth="1"/>
    <col min="8" max="16384" width="11.42578125" style="2"/>
  </cols>
  <sheetData>
    <row r="1" spans="1:7" x14ac:dyDescent="0.25">
      <c r="A1" s="13" t="s">
        <v>29</v>
      </c>
    </row>
    <row r="2" spans="1:7" ht="15.75" thickBot="1" x14ac:dyDescent="0.3">
      <c r="A2" s="13"/>
    </row>
    <row r="3" spans="1:7" ht="15.75" thickBot="1" x14ac:dyDescent="0.3">
      <c r="A3" s="14"/>
      <c r="B3" s="82">
        <v>2020</v>
      </c>
      <c r="C3" s="82"/>
      <c r="D3" s="82"/>
      <c r="E3" s="15"/>
      <c r="F3" s="15">
        <v>2021</v>
      </c>
      <c r="G3" s="15"/>
    </row>
    <row r="4" spans="1:7" ht="15.75" thickBot="1" x14ac:dyDescent="0.3">
      <c r="A4" s="16"/>
      <c r="B4" s="17" t="s">
        <v>30</v>
      </c>
      <c r="C4" s="17" t="s">
        <v>31</v>
      </c>
      <c r="D4" s="17" t="s">
        <v>32</v>
      </c>
      <c r="E4" s="17" t="s">
        <v>30</v>
      </c>
      <c r="F4" s="17" t="s">
        <v>31</v>
      </c>
      <c r="G4" s="17" t="s">
        <v>32</v>
      </c>
    </row>
    <row r="5" spans="1:7" ht="24.75" customHeight="1" thickBot="1" x14ac:dyDescent="0.3">
      <c r="A5" s="16" t="s">
        <v>33</v>
      </c>
      <c r="B5" s="9"/>
      <c r="C5" s="8"/>
      <c r="D5" s="9">
        <v>175</v>
      </c>
      <c r="E5" s="8"/>
      <c r="F5" s="8">
        <v>1205</v>
      </c>
      <c r="G5" s="8">
        <v>15725</v>
      </c>
    </row>
    <row r="6" spans="1:7" ht="24.75" customHeight="1" thickBot="1" x14ac:dyDescent="0.3">
      <c r="A6" s="16" t="s">
        <v>34</v>
      </c>
      <c r="B6" s="9"/>
      <c r="C6" s="8">
        <v>3</v>
      </c>
      <c r="D6" s="8">
        <v>21005</v>
      </c>
      <c r="E6" s="9"/>
      <c r="F6" s="8">
        <v>14520</v>
      </c>
      <c r="G6" s="8">
        <v>30245</v>
      </c>
    </row>
    <row r="7" spans="1:7" ht="36" customHeight="1" x14ac:dyDescent="0.25">
      <c r="A7" s="18" t="s">
        <v>35</v>
      </c>
      <c r="B7" s="19">
        <v>516</v>
      </c>
      <c r="C7" s="20">
        <v>3</v>
      </c>
      <c r="D7" s="19">
        <v>21180</v>
      </c>
      <c r="E7" s="19">
        <v>8150</v>
      </c>
      <c r="F7" s="19">
        <v>15725</v>
      </c>
      <c r="G7" s="19">
        <v>45970</v>
      </c>
    </row>
    <row r="8" spans="1:7" x14ac:dyDescent="0.25">
      <c r="A8" s="22" t="s">
        <v>20</v>
      </c>
    </row>
    <row r="9" spans="1:7" x14ac:dyDescent="0.25">
      <c r="A9" s="22" t="s">
        <v>36</v>
      </c>
    </row>
    <row r="10" spans="1:7" x14ac:dyDescent="0.25">
      <c r="A10" s="22"/>
    </row>
    <row r="11" spans="1:7" x14ac:dyDescent="0.25">
      <c r="A11" s="23"/>
    </row>
    <row r="12" spans="1:7" x14ac:dyDescent="0.25">
      <c r="A12" s="23" t="s">
        <v>151</v>
      </c>
    </row>
    <row r="13" spans="1:7" x14ac:dyDescent="0.25">
      <c r="A13" s="23" t="s">
        <v>152</v>
      </c>
    </row>
    <row r="14" spans="1:7" x14ac:dyDescent="0.25">
      <c r="A14" s="23" t="s">
        <v>153</v>
      </c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41.85546875" style="5" customWidth="1"/>
    <col min="2" max="3" width="11.42578125" style="70"/>
    <col min="4" max="16384" width="11.42578125" style="2"/>
  </cols>
  <sheetData>
    <row r="1" spans="1:3" ht="15.75" thickBot="1" x14ac:dyDescent="0.3">
      <c r="A1" s="13" t="s">
        <v>168</v>
      </c>
    </row>
    <row r="2" spans="1:3" ht="24.95" customHeight="1" thickBot="1" x14ac:dyDescent="0.3">
      <c r="A2" s="28" t="s">
        <v>169</v>
      </c>
      <c r="B2" s="15">
        <v>2020</v>
      </c>
      <c r="C2" s="15">
        <v>2021</v>
      </c>
    </row>
    <row r="3" spans="1:3" ht="24.95" customHeight="1" thickBot="1" x14ac:dyDescent="0.3">
      <c r="A3" s="16" t="s">
        <v>170</v>
      </c>
      <c r="B3" s="27"/>
      <c r="C3" s="27">
        <v>2</v>
      </c>
    </row>
    <row r="4" spans="1:3" ht="24.95" customHeight="1" thickBot="1" x14ac:dyDescent="0.3">
      <c r="A4" s="16"/>
      <c r="B4" s="27"/>
      <c r="C4" s="27"/>
    </row>
    <row r="5" spans="1:3" ht="24.95" customHeight="1" thickBot="1" x14ac:dyDescent="0.3">
      <c r="A5" s="69" t="s">
        <v>37</v>
      </c>
      <c r="B5" s="71">
        <v>2020</v>
      </c>
      <c r="C5" s="71">
        <v>2021</v>
      </c>
    </row>
    <row r="6" spans="1:3" ht="24.95" customHeight="1" thickBot="1" x14ac:dyDescent="0.3">
      <c r="A6" s="16" t="s">
        <v>38</v>
      </c>
      <c r="B6" s="27">
        <v>196</v>
      </c>
      <c r="C6" s="27">
        <v>72</v>
      </c>
    </row>
    <row r="7" spans="1:3" x14ac:dyDescent="0.25">
      <c r="A7" s="22" t="s">
        <v>171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10" workbookViewId="0">
      <selection activeCell="A22" sqref="A22"/>
    </sheetView>
  </sheetViews>
  <sheetFormatPr baseColWidth="10" defaultColWidth="11.42578125" defaultRowHeight="15" x14ac:dyDescent="0.25"/>
  <cols>
    <col min="1" max="1" width="31.42578125" style="72" customWidth="1"/>
    <col min="2" max="16384" width="11.42578125" style="2"/>
  </cols>
  <sheetData>
    <row r="1" spans="1:3" x14ac:dyDescent="0.25">
      <c r="A1" s="6" t="s">
        <v>39</v>
      </c>
    </row>
    <row r="2" spans="1:3" ht="15.75" thickBot="1" x14ac:dyDescent="0.3">
      <c r="A2" s="6"/>
    </row>
    <row r="3" spans="1:3" x14ac:dyDescent="0.25">
      <c r="A3" s="84" t="s">
        <v>40</v>
      </c>
      <c r="B3" s="87" t="s">
        <v>41</v>
      </c>
      <c r="C3" s="87"/>
    </row>
    <row r="4" spans="1:3" x14ac:dyDescent="0.25">
      <c r="A4" s="85"/>
      <c r="B4" s="83" t="s">
        <v>42</v>
      </c>
      <c r="C4" s="83"/>
    </row>
    <row r="5" spans="1:3" ht="15.75" thickBot="1" x14ac:dyDescent="0.3">
      <c r="A5" s="86"/>
      <c r="B5" s="68">
        <v>2020</v>
      </c>
      <c r="C5" s="68">
        <v>2021</v>
      </c>
    </row>
    <row r="6" spans="1:3" ht="24.95" customHeight="1" thickBot="1" x14ac:dyDescent="0.3">
      <c r="A6" s="26" t="s">
        <v>43</v>
      </c>
      <c r="B6" s="8">
        <v>2709634</v>
      </c>
      <c r="C6" s="8">
        <v>3126350</v>
      </c>
    </row>
    <row r="7" spans="1:3" ht="24.95" customHeight="1" thickBot="1" x14ac:dyDescent="0.3">
      <c r="A7" s="26" t="s">
        <v>44</v>
      </c>
      <c r="B7" s="8">
        <v>91595</v>
      </c>
      <c r="C7" s="8">
        <v>102635</v>
      </c>
    </row>
    <row r="8" spans="1:3" ht="24.95" customHeight="1" thickBot="1" x14ac:dyDescent="0.3">
      <c r="A8" s="26" t="s">
        <v>45</v>
      </c>
      <c r="B8" s="8">
        <v>28069</v>
      </c>
      <c r="C8" s="8">
        <v>35291</v>
      </c>
    </row>
    <row r="9" spans="1:3" ht="24.95" customHeight="1" thickBot="1" x14ac:dyDescent="0.3">
      <c r="A9" s="26" t="s">
        <v>46</v>
      </c>
      <c r="B9" s="8">
        <v>4877</v>
      </c>
      <c r="C9" s="8">
        <v>4715</v>
      </c>
    </row>
    <row r="10" spans="1:3" ht="24.95" customHeight="1" thickBot="1" x14ac:dyDescent="0.3">
      <c r="A10" s="26" t="s">
        <v>47</v>
      </c>
      <c r="B10" s="8">
        <v>5345</v>
      </c>
      <c r="C10" s="8">
        <v>7529</v>
      </c>
    </row>
    <row r="11" spans="1:3" ht="24.95" customHeight="1" thickBot="1" x14ac:dyDescent="0.3">
      <c r="A11" s="26" t="s">
        <v>48</v>
      </c>
      <c r="B11" s="8">
        <v>6445</v>
      </c>
      <c r="C11" s="8">
        <v>7441</v>
      </c>
    </row>
    <row r="12" spans="1:3" ht="24.95" customHeight="1" thickBot="1" x14ac:dyDescent="0.3">
      <c r="A12" s="26" t="s">
        <v>49</v>
      </c>
      <c r="B12" s="9">
        <v>253</v>
      </c>
      <c r="C12" s="9">
        <v>268</v>
      </c>
    </row>
    <row r="13" spans="1:3" ht="24.95" customHeight="1" thickBot="1" x14ac:dyDescent="0.3">
      <c r="A13" s="26" t="s">
        <v>50</v>
      </c>
      <c r="B13" s="8">
        <v>6605</v>
      </c>
      <c r="C13" s="8">
        <v>9675</v>
      </c>
    </row>
    <row r="14" spans="1:3" ht="24.95" customHeight="1" thickBot="1" x14ac:dyDescent="0.3">
      <c r="A14" s="26" t="s">
        <v>51</v>
      </c>
      <c r="B14" s="8">
        <v>16109</v>
      </c>
      <c r="C14" s="8">
        <v>19548</v>
      </c>
    </row>
    <row r="15" spans="1:3" ht="24.95" customHeight="1" thickBot="1" x14ac:dyDescent="0.3">
      <c r="A15" s="26" t="s">
        <v>52</v>
      </c>
      <c r="B15" s="8">
        <v>16859</v>
      </c>
      <c r="C15" s="8">
        <v>22449</v>
      </c>
    </row>
    <row r="16" spans="1:3" ht="24.95" customHeight="1" thickBot="1" x14ac:dyDescent="0.3">
      <c r="A16" s="26" t="s">
        <v>172</v>
      </c>
      <c r="B16" s="9">
        <v>904</v>
      </c>
      <c r="C16" s="8">
        <v>1166</v>
      </c>
    </row>
    <row r="17" spans="1:3" ht="24.95" customHeight="1" thickBot="1" x14ac:dyDescent="0.3">
      <c r="A17" s="26" t="s">
        <v>53</v>
      </c>
      <c r="B17" s="8">
        <v>1555</v>
      </c>
      <c r="C17" s="8">
        <v>1920</v>
      </c>
    </row>
    <row r="18" spans="1:3" ht="30.75" thickBot="1" x14ac:dyDescent="0.3">
      <c r="A18" s="26" t="s">
        <v>173</v>
      </c>
      <c r="B18" s="9">
        <v>366</v>
      </c>
      <c r="C18" s="9">
        <v>428</v>
      </c>
    </row>
    <row r="19" spans="1:3" x14ac:dyDescent="0.25">
      <c r="A19" s="12"/>
    </row>
    <row r="20" spans="1:3" x14ac:dyDescent="0.25">
      <c r="A20" s="12" t="s">
        <v>20</v>
      </c>
    </row>
  </sheetData>
  <mergeCells count="3">
    <mergeCell ref="B4:C4"/>
    <mergeCell ref="A3:A5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11" sqref="A11"/>
    </sheetView>
  </sheetViews>
  <sheetFormatPr baseColWidth="10" defaultColWidth="11.42578125" defaultRowHeight="15" x14ac:dyDescent="0.25"/>
  <cols>
    <col min="1" max="1" width="47.7109375" style="5" customWidth="1"/>
    <col min="2" max="16384" width="11.42578125" style="2"/>
  </cols>
  <sheetData>
    <row r="1" spans="1:3" ht="24.95" customHeight="1" thickBot="1" x14ac:dyDescent="0.3">
      <c r="A1" s="65" t="s">
        <v>54</v>
      </c>
      <c r="B1" s="66">
        <v>2020</v>
      </c>
      <c r="C1" s="66">
        <v>2021</v>
      </c>
    </row>
    <row r="2" spans="1:3" ht="24.95" customHeight="1" thickBot="1" x14ac:dyDescent="0.3">
      <c r="A2" s="67" t="s">
        <v>154</v>
      </c>
      <c r="B2" s="9">
        <v>50</v>
      </c>
      <c r="C2" s="9">
        <v>6</v>
      </c>
    </row>
    <row r="3" spans="1:3" ht="24.95" customHeight="1" thickBot="1" x14ac:dyDescent="0.3">
      <c r="A3" s="67" t="s">
        <v>55</v>
      </c>
      <c r="B3" s="9">
        <v>286</v>
      </c>
      <c r="C3" s="9">
        <v>324</v>
      </c>
    </row>
    <row r="4" spans="1:3" ht="24.95" customHeight="1" thickBot="1" x14ac:dyDescent="0.3">
      <c r="A4" s="67" t="s">
        <v>174</v>
      </c>
      <c r="B4" s="9">
        <v>22</v>
      </c>
      <c r="C4" s="9">
        <v>12</v>
      </c>
    </row>
    <row r="5" spans="1:3" x14ac:dyDescent="0.25">
      <c r="A5" s="59"/>
    </row>
    <row r="6" spans="1:3" x14ac:dyDescent="0.25">
      <c r="A6" s="2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31" workbookViewId="0">
      <selection activeCell="D43" sqref="D43"/>
    </sheetView>
  </sheetViews>
  <sheetFormatPr baseColWidth="10" defaultColWidth="11.42578125" defaultRowHeight="15" x14ac:dyDescent="0.25"/>
  <cols>
    <col min="1" max="1" width="28" style="5" customWidth="1"/>
    <col min="2" max="16384" width="11.42578125" style="2"/>
  </cols>
  <sheetData>
    <row r="1" spans="1:6" x14ac:dyDescent="0.25">
      <c r="A1" s="78" t="s">
        <v>186</v>
      </c>
    </row>
    <row r="2" spans="1:6" ht="15.75" thickBot="1" x14ac:dyDescent="0.3">
      <c r="A2" s="73"/>
    </row>
    <row r="3" spans="1:6" ht="60.75" thickBot="1" x14ac:dyDescent="0.3">
      <c r="A3" s="24" t="s">
        <v>56</v>
      </c>
      <c r="B3" s="56" t="s">
        <v>57</v>
      </c>
      <c r="C3" s="56" t="s">
        <v>58</v>
      </c>
      <c r="D3" s="56" t="s">
        <v>59</v>
      </c>
      <c r="E3" s="56" t="s">
        <v>60</v>
      </c>
      <c r="F3" s="56" t="s">
        <v>61</v>
      </c>
    </row>
    <row r="4" spans="1:6" ht="24.95" customHeight="1" thickBot="1" x14ac:dyDescent="0.3">
      <c r="A4" s="16" t="s">
        <v>175</v>
      </c>
      <c r="B4" s="8">
        <v>1499</v>
      </c>
      <c r="C4" s="31">
        <v>1447</v>
      </c>
      <c r="D4" s="9">
        <v>57.51</v>
      </c>
      <c r="E4" s="31">
        <v>2946</v>
      </c>
      <c r="F4" s="9">
        <v>0.97</v>
      </c>
    </row>
    <row r="5" spans="1:6" ht="24.95" customHeight="1" thickBot="1" x14ac:dyDescent="0.3">
      <c r="A5" s="16" t="s">
        <v>90</v>
      </c>
      <c r="B5" s="8">
        <v>3137</v>
      </c>
      <c r="C5" s="31">
        <v>6626</v>
      </c>
      <c r="D5" s="9">
        <v>57.95</v>
      </c>
      <c r="E5" s="31">
        <v>9763</v>
      </c>
      <c r="F5" s="9">
        <v>2.11</v>
      </c>
    </row>
    <row r="6" spans="1:6" ht="24.95" customHeight="1" thickBot="1" x14ac:dyDescent="0.3">
      <c r="A6" s="16" t="s">
        <v>62</v>
      </c>
      <c r="B6" s="8">
        <v>7941</v>
      </c>
      <c r="C6" s="30">
        <v>0</v>
      </c>
      <c r="D6" s="9">
        <v>0</v>
      </c>
      <c r="E6" s="31">
        <v>7941</v>
      </c>
      <c r="F6" s="9">
        <v>0</v>
      </c>
    </row>
    <row r="7" spans="1:6" ht="24.95" customHeight="1" thickBot="1" x14ac:dyDescent="0.3">
      <c r="A7" s="16" t="s">
        <v>63</v>
      </c>
      <c r="B7" s="8">
        <v>2387</v>
      </c>
      <c r="C7" s="31">
        <v>7120</v>
      </c>
      <c r="D7" s="9">
        <v>56.93</v>
      </c>
      <c r="E7" s="31">
        <v>9507</v>
      </c>
      <c r="F7" s="9">
        <v>2.98</v>
      </c>
    </row>
    <row r="8" spans="1:6" ht="24.95" customHeight="1" thickBot="1" x14ac:dyDescent="0.3">
      <c r="A8" s="16" t="s">
        <v>64</v>
      </c>
      <c r="B8" s="8">
        <v>3646</v>
      </c>
      <c r="C8" s="31">
        <v>5199</v>
      </c>
      <c r="D8" s="9">
        <v>58.61</v>
      </c>
      <c r="E8" s="31">
        <v>8845</v>
      </c>
      <c r="F8" s="9">
        <v>1.43</v>
      </c>
    </row>
    <row r="9" spans="1:6" ht="24.95" customHeight="1" thickBot="1" x14ac:dyDescent="0.3">
      <c r="A9" s="16" t="s">
        <v>176</v>
      </c>
      <c r="B9" s="8">
        <v>2483</v>
      </c>
      <c r="C9" s="31">
        <v>2418</v>
      </c>
      <c r="D9" s="9">
        <v>71.28</v>
      </c>
      <c r="E9" s="31">
        <v>4901</v>
      </c>
      <c r="F9" s="9">
        <v>0.97</v>
      </c>
    </row>
    <row r="10" spans="1:6" ht="24.95" customHeight="1" thickBot="1" x14ac:dyDescent="0.3">
      <c r="A10" s="16" t="s">
        <v>177</v>
      </c>
      <c r="B10" s="9">
        <v>723</v>
      </c>
      <c r="C10" s="31">
        <v>1064</v>
      </c>
      <c r="D10" s="9">
        <v>71.78</v>
      </c>
      <c r="E10" s="31">
        <v>1787</v>
      </c>
      <c r="F10" s="9">
        <v>1.47</v>
      </c>
    </row>
    <row r="11" spans="1:6" ht="24.95" customHeight="1" thickBot="1" x14ac:dyDescent="0.3">
      <c r="A11" s="16" t="s">
        <v>178</v>
      </c>
      <c r="B11" s="9">
        <v>392</v>
      </c>
      <c r="C11" s="30">
        <v>824</v>
      </c>
      <c r="D11" s="9">
        <v>0.26</v>
      </c>
      <c r="E11" s="31">
        <v>1216</v>
      </c>
      <c r="F11" s="9">
        <v>2.1</v>
      </c>
    </row>
    <row r="12" spans="1:6" ht="24.95" customHeight="1" thickBot="1" x14ac:dyDescent="0.3">
      <c r="A12" s="16" t="s">
        <v>179</v>
      </c>
      <c r="B12" s="9">
        <v>191</v>
      </c>
      <c r="C12" s="30">
        <v>499</v>
      </c>
      <c r="D12" s="9">
        <v>1.05</v>
      </c>
      <c r="E12" s="30">
        <v>690</v>
      </c>
      <c r="F12" s="9">
        <v>2.61</v>
      </c>
    </row>
    <row r="13" spans="1:6" ht="24.95" customHeight="1" thickBot="1" x14ac:dyDescent="0.3">
      <c r="A13" s="16" t="s">
        <v>65</v>
      </c>
      <c r="B13" s="8">
        <v>3619</v>
      </c>
      <c r="C13" s="31">
        <v>5036</v>
      </c>
      <c r="D13" s="9">
        <v>77.290000000000006</v>
      </c>
      <c r="E13" s="31">
        <v>8655</v>
      </c>
      <c r="F13" s="9">
        <v>1.39</v>
      </c>
    </row>
    <row r="14" spans="1:6" ht="24.95" customHeight="1" thickBot="1" x14ac:dyDescent="0.3">
      <c r="A14" s="16" t="s">
        <v>66</v>
      </c>
      <c r="B14" s="8">
        <v>4112</v>
      </c>
      <c r="C14" s="31">
        <v>20577</v>
      </c>
      <c r="D14" s="9">
        <v>62.52</v>
      </c>
      <c r="E14" s="31">
        <v>24689</v>
      </c>
      <c r="F14" s="9">
        <v>5</v>
      </c>
    </row>
    <row r="15" spans="1:6" ht="24.95" customHeight="1" thickBot="1" x14ac:dyDescent="0.3">
      <c r="A15" s="16" t="s">
        <v>67</v>
      </c>
      <c r="B15" s="8">
        <v>2582</v>
      </c>
      <c r="C15" s="31">
        <v>11279</v>
      </c>
      <c r="D15" s="9">
        <v>40.82</v>
      </c>
      <c r="E15" s="31">
        <v>13861</v>
      </c>
      <c r="F15" s="9">
        <v>4.37</v>
      </c>
    </row>
    <row r="16" spans="1:6" ht="24.95" customHeight="1" thickBot="1" x14ac:dyDescent="0.3">
      <c r="A16" s="16" t="s">
        <v>180</v>
      </c>
      <c r="B16" s="9">
        <v>892</v>
      </c>
      <c r="C16" s="31">
        <v>1462</v>
      </c>
      <c r="D16" s="9">
        <v>0.11</v>
      </c>
      <c r="E16" s="31">
        <v>2354</v>
      </c>
      <c r="F16" s="9">
        <v>1.64</v>
      </c>
    </row>
    <row r="17" spans="1:6" ht="24.95" customHeight="1" thickBot="1" x14ac:dyDescent="0.3">
      <c r="A17" s="16" t="s">
        <v>68</v>
      </c>
      <c r="B17" s="8">
        <v>8103</v>
      </c>
      <c r="C17" s="31">
        <v>15944</v>
      </c>
      <c r="D17" s="9">
        <v>65.17</v>
      </c>
      <c r="E17" s="31">
        <v>24047</v>
      </c>
      <c r="F17" s="9">
        <v>1.97</v>
      </c>
    </row>
    <row r="18" spans="1:6" ht="24.95" customHeight="1" thickBot="1" x14ac:dyDescent="0.3">
      <c r="A18" s="16" t="s">
        <v>69</v>
      </c>
      <c r="B18" s="9">
        <v>508</v>
      </c>
      <c r="C18" s="30">
        <v>656</v>
      </c>
      <c r="D18" s="9">
        <v>32.869999999999997</v>
      </c>
      <c r="E18" s="31">
        <v>1164</v>
      </c>
      <c r="F18" s="9">
        <v>1.29</v>
      </c>
    </row>
    <row r="19" spans="1:6" ht="24.95" customHeight="1" thickBot="1" x14ac:dyDescent="0.3">
      <c r="A19" s="16" t="s">
        <v>155</v>
      </c>
      <c r="B19" s="9">
        <v>0</v>
      </c>
      <c r="C19" s="30">
        <v>1</v>
      </c>
      <c r="D19" s="9">
        <v>0</v>
      </c>
      <c r="E19" s="30">
        <v>1</v>
      </c>
      <c r="F19" s="9"/>
    </row>
    <row r="20" spans="1:6" ht="24.95" customHeight="1" thickBot="1" x14ac:dyDescent="0.3">
      <c r="A20" s="16" t="s">
        <v>70</v>
      </c>
      <c r="B20" s="8">
        <v>1203</v>
      </c>
      <c r="C20" s="31">
        <v>10276</v>
      </c>
      <c r="D20" s="9">
        <v>39.979999999999997</v>
      </c>
      <c r="E20" s="31">
        <v>11479</v>
      </c>
      <c r="F20" s="9">
        <v>8.5399999999999991</v>
      </c>
    </row>
    <row r="21" spans="1:6" ht="24.95" customHeight="1" thickBot="1" x14ac:dyDescent="0.3">
      <c r="A21" s="16" t="s">
        <v>71</v>
      </c>
      <c r="B21" s="8">
        <v>1291</v>
      </c>
      <c r="C21" s="31">
        <v>5060</v>
      </c>
      <c r="D21" s="9">
        <v>45.31</v>
      </c>
      <c r="E21" s="31">
        <v>6351</v>
      </c>
      <c r="F21" s="9">
        <v>3.92</v>
      </c>
    </row>
    <row r="22" spans="1:6" ht="24.95" customHeight="1" thickBot="1" x14ac:dyDescent="0.3">
      <c r="A22" s="16" t="s">
        <v>94</v>
      </c>
      <c r="B22" s="9">
        <v>717</v>
      </c>
      <c r="C22" s="31">
        <v>3832</v>
      </c>
      <c r="D22" s="9">
        <v>45.75</v>
      </c>
      <c r="E22" s="31">
        <v>4549</v>
      </c>
      <c r="F22" s="9">
        <v>5.34</v>
      </c>
    </row>
    <row r="23" spans="1:6" ht="24.95" customHeight="1" thickBot="1" x14ac:dyDescent="0.3">
      <c r="A23" s="16" t="s">
        <v>181</v>
      </c>
      <c r="B23" s="9">
        <v>54</v>
      </c>
      <c r="C23" s="30">
        <v>209</v>
      </c>
      <c r="D23" s="9">
        <v>0</v>
      </c>
      <c r="E23" s="30">
        <v>263</v>
      </c>
      <c r="F23" s="9">
        <v>3.87</v>
      </c>
    </row>
    <row r="24" spans="1:6" ht="24.95" customHeight="1" thickBot="1" x14ac:dyDescent="0.3">
      <c r="A24" s="16" t="s">
        <v>182</v>
      </c>
      <c r="B24" s="9">
        <v>250</v>
      </c>
      <c r="C24" s="30">
        <v>94</v>
      </c>
      <c r="D24" s="9">
        <v>0.4</v>
      </c>
      <c r="E24" s="30">
        <v>344</v>
      </c>
      <c r="F24" s="9">
        <v>0.38</v>
      </c>
    </row>
    <row r="25" spans="1:6" ht="24.95" customHeight="1" thickBot="1" x14ac:dyDescent="0.3">
      <c r="A25" s="16" t="s">
        <v>72</v>
      </c>
      <c r="B25" s="8">
        <v>2719</v>
      </c>
      <c r="C25" s="31">
        <v>8237</v>
      </c>
      <c r="D25" s="9">
        <v>43.84</v>
      </c>
      <c r="E25" s="31">
        <v>10956</v>
      </c>
      <c r="F25" s="9">
        <v>3.03</v>
      </c>
    </row>
    <row r="26" spans="1:6" ht="24.95" customHeight="1" thickBot="1" x14ac:dyDescent="0.3">
      <c r="A26" s="16" t="s">
        <v>183</v>
      </c>
      <c r="B26" s="9">
        <v>314</v>
      </c>
      <c r="C26" s="30">
        <v>676</v>
      </c>
      <c r="D26" s="9">
        <v>23.57</v>
      </c>
      <c r="E26" s="30">
        <v>990</v>
      </c>
      <c r="F26" s="9">
        <v>2.15</v>
      </c>
    </row>
    <row r="27" spans="1:6" ht="24.95" customHeight="1" thickBot="1" x14ac:dyDescent="0.3">
      <c r="A27" s="16" t="s">
        <v>73</v>
      </c>
      <c r="B27" s="8">
        <v>3818</v>
      </c>
      <c r="C27" s="31">
        <v>11733</v>
      </c>
      <c r="D27" s="9">
        <v>60.74</v>
      </c>
      <c r="E27" s="31">
        <v>15551</v>
      </c>
      <c r="F27" s="9">
        <v>3.07</v>
      </c>
    </row>
    <row r="28" spans="1:6" ht="24.95" customHeight="1" thickBot="1" x14ac:dyDescent="0.3">
      <c r="A28" s="16" t="s">
        <v>74</v>
      </c>
      <c r="B28" s="8">
        <v>1261</v>
      </c>
      <c r="C28" s="31">
        <v>6787</v>
      </c>
      <c r="D28" s="9">
        <v>76.760000000000005</v>
      </c>
      <c r="E28" s="31">
        <v>8048</v>
      </c>
      <c r="F28" s="9">
        <v>5.38</v>
      </c>
    </row>
    <row r="29" spans="1:6" ht="24.95" customHeight="1" thickBot="1" x14ac:dyDescent="0.3">
      <c r="A29" s="16" t="s">
        <v>75</v>
      </c>
      <c r="B29" s="8">
        <v>7981</v>
      </c>
      <c r="C29" s="31">
        <v>16949</v>
      </c>
      <c r="D29" s="9">
        <v>77.209999999999994</v>
      </c>
      <c r="E29" s="31">
        <v>24930</v>
      </c>
      <c r="F29" s="9">
        <v>2.12</v>
      </c>
    </row>
    <row r="30" spans="1:6" ht="24.95" customHeight="1" thickBot="1" x14ac:dyDescent="0.3">
      <c r="A30" s="16" t="s">
        <v>76</v>
      </c>
      <c r="B30" s="9">
        <v>372</v>
      </c>
      <c r="C30" s="31">
        <v>5539</v>
      </c>
      <c r="D30" s="9">
        <v>0.54</v>
      </c>
      <c r="E30" s="31">
        <v>5911</v>
      </c>
      <c r="F30" s="9">
        <v>14.89</v>
      </c>
    </row>
    <row r="31" spans="1:6" ht="24.95" customHeight="1" thickBot="1" x14ac:dyDescent="0.3">
      <c r="A31" s="16" t="s">
        <v>77</v>
      </c>
      <c r="B31" s="8">
        <v>5104</v>
      </c>
      <c r="C31" s="31">
        <v>6576</v>
      </c>
      <c r="D31" s="9">
        <v>64.930000000000007</v>
      </c>
      <c r="E31" s="31">
        <v>11680</v>
      </c>
      <c r="F31" s="9">
        <v>1.29</v>
      </c>
    </row>
    <row r="32" spans="1:6" ht="24.95" customHeight="1" thickBot="1" x14ac:dyDescent="0.3">
      <c r="A32" s="16" t="s">
        <v>78</v>
      </c>
      <c r="B32" s="8">
        <v>2942</v>
      </c>
      <c r="C32" s="31">
        <v>13562</v>
      </c>
      <c r="D32" s="9">
        <v>47.28</v>
      </c>
      <c r="E32" s="31">
        <v>16504</v>
      </c>
      <c r="F32" s="9">
        <v>4.6100000000000003</v>
      </c>
    </row>
    <row r="33" spans="1:6" ht="24.95" customHeight="1" thickBot="1" x14ac:dyDescent="0.3">
      <c r="A33" s="16" t="s">
        <v>79</v>
      </c>
      <c r="B33" s="8">
        <v>2823</v>
      </c>
      <c r="C33" s="31">
        <v>10554</v>
      </c>
      <c r="D33" s="9">
        <v>55.44</v>
      </c>
      <c r="E33" s="31">
        <v>13377</v>
      </c>
      <c r="F33" s="9">
        <v>3.74</v>
      </c>
    </row>
    <row r="34" spans="1:6" ht="24.95" customHeight="1" thickBot="1" x14ac:dyDescent="0.3">
      <c r="A34" s="16" t="s">
        <v>184</v>
      </c>
      <c r="B34" s="9">
        <v>35</v>
      </c>
      <c r="C34" s="30">
        <v>75</v>
      </c>
      <c r="D34" s="9">
        <v>0</v>
      </c>
      <c r="E34" s="30">
        <v>110</v>
      </c>
      <c r="F34" s="9">
        <v>2.14</v>
      </c>
    </row>
    <row r="35" spans="1:6" ht="24.95" customHeight="1" thickBot="1" x14ac:dyDescent="0.3">
      <c r="A35" s="16" t="s">
        <v>80</v>
      </c>
      <c r="B35" s="8">
        <v>4244</v>
      </c>
      <c r="C35" s="31">
        <v>5073</v>
      </c>
      <c r="D35" s="9">
        <v>12.58</v>
      </c>
      <c r="E35" s="31">
        <v>9317</v>
      </c>
      <c r="F35" s="9">
        <v>1.2</v>
      </c>
    </row>
    <row r="36" spans="1:6" ht="24.95" customHeight="1" thickBot="1" x14ac:dyDescent="0.3">
      <c r="A36" s="16" t="s">
        <v>81</v>
      </c>
      <c r="B36" s="8">
        <v>1935</v>
      </c>
      <c r="C36" s="31">
        <v>7320</v>
      </c>
      <c r="D36" s="9">
        <v>48.79</v>
      </c>
      <c r="E36" s="31">
        <v>9255</v>
      </c>
      <c r="F36" s="9">
        <v>3.78</v>
      </c>
    </row>
    <row r="37" spans="1:6" ht="24.95" customHeight="1" thickBot="1" x14ac:dyDescent="0.3">
      <c r="A37" s="16" t="s">
        <v>82</v>
      </c>
      <c r="B37" s="9">
        <v>12</v>
      </c>
      <c r="C37" s="30">
        <v>379</v>
      </c>
      <c r="D37" s="9">
        <v>0</v>
      </c>
      <c r="E37" s="30">
        <v>391</v>
      </c>
      <c r="F37" s="9">
        <v>31.58</v>
      </c>
    </row>
    <row r="38" spans="1:6" ht="24.95" customHeight="1" thickBot="1" x14ac:dyDescent="0.3">
      <c r="A38" s="16" t="s">
        <v>83</v>
      </c>
      <c r="B38" s="8">
        <v>17704</v>
      </c>
      <c r="C38" s="31">
        <v>35499</v>
      </c>
      <c r="D38" s="9">
        <v>70.14</v>
      </c>
      <c r="E38" s="31">
        <v>53203</v>
      </c>
      <c r="F38" s="9">
        <v>2.0099999999999998</v>
      </c>
    </row>
    <row r="39" spans="1:6" ht="24.95" customHeight="1" thickBot="1" x14ac:dyDescent="0.3">
      <c r="A39" s="16" t="s">
        <v>185</v>
      </c>
      <c r="B39" s="9">
        <v>281</v>
      </c>
      <c r="C39" s="30">
        <v>987</v>
      </c>
      <c r="D39" s="9">
        <v>0</v>
      </c>
      <c r="E39" s="31">
        <v>1268</v>
      </c>
      <c r="F39" s="9">
        <v>3.51</v>
      </c>
    </row>
    <row r="40" spans="1:6" ht="24.95" customHeight="1" thickBot="1" x14ac:dyDescent="0.3">
      <c r="A40" s="16" t="s">
        <v>156</v>
      </c>
      <c r="B40" s="8">
        <v>1361</v>
      </c>
      <c r="C40" s="31">
        <v>3419</v>
      </c>
      <c r="D40" s="9">
        <v>14.33</v>
      </c>
      <c r="E40" s="31">
        <v>4780</v>
      </c>
      <c r="F40" s="9">
        <v>2.5099999999999998</v>
      </c>
    </row>
    <row r="41" spans="1:6" ht="24.95" customHeight="1" thickBot="1" x14ac:dyDescent="0.3">
      <c r="A41" s="16" t="s">
        <v>84</v>
      </c>
      <c r="B41" s="8">
        <v>4184</v>
      </c>
      <c r="C41" s="31">
        <v>12470</v>
      </c>
      <c r="D41" s="9">
        <v>63.91</v>
      </c>
      <c r="E41" s="31">
        <v>16654</v>
      </c>
      <c r="F41" s="9">
        <v>2.98</v>
      </c>
    </row>
    <row r="42" spans="1:6" ht="15.75" thickBot="1" x14ac:dyDescent="0.3">
      <c r="A42" s="76" t="s">
        <v>85</v>
      </c>
      <c r="B42" s="75">
        <v>102820</v>
      </c>
      <c r="C42" s="75">
        <v>245458</v>
      </c>
      <c r="D42" s="77">
        <v>53.96</v>
      </c>
      <c r="E42" s="75">
        <v>348278</v>
      </c>
      <c r="F42" s="77">
        <v>2.39</v>
      </c>
    </row>
    <row r="43" spans="1:6" x14ac:dyDescent="0.25">
      <c r="A43" s="74"/>
    </row>
    <row r="44" spans="1:6" x14ac:dyDescent="0.25">
      <c r="A44" s="22" t="s">
        <v>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7" workbookViewId="0">
      <selection activeCell="E23" sqref="E23"/>
    </sheetView>
  </sheetViews>
  <sheetFormatPr baseColWidth="10" defaultColWidth="11.42578125" defaultRowHeight="15" x14ac:dyDescent="0.25"/>
  <cols>
    <col min="1" max="1" width="28.85546875" style="5" customWidth="1"/>
    <col min="2" max="3" width="17.28515625" style="2" customWidth="1"/>
    <col min="4" max="16384" width="11.42578125" style="2"/>
  </cols>
  <sheetData>
    <row r="1" spans="1:3" x14ac:dyDescent="0.25">
      <c r="A1" s="6" t="s">
        <v>87</v>
      </c>
    </row>
    <row r="2" spans="1:3" ht="15.75" thickBot="1" x14ac:dyDescent="0.3">
      <c r="A2" s="6"/>
    </row>
    <row r="3" spans="1:3" ht="54" customHeight="1" thickBot="1" x14ac:dyDescent="0.3">
      <c r="A3" s="50" t="s">
        <v>56</v>
      </c>
      <c r="B3" s="25" t="s">
        <v>88</v>
      </c>
      <c r="C3" s="25" t="s">
        <v>89</v>
      </c>
    </row>
    <row r="4" spans="1:3" ht="24.95" customHeight="1" thickBot="1" x14ac:dyDescent="0.3">
      <c r="A4" s="67" t="s">
        <v>90</v>
      </c>
      <c r="B4" s="9">
        <v>523</v>
      </c>
      <c r="C4" s="9">
        <v>29</v>
      </c>
    </row>
    <row r="5" spans="1:3" ht="24.95" customHeight="1" thickBot="1" x14ac:dyDescent="0.3">
      <c r="A5" s="67" t="s">
        <v>187</v>
      </c>
      <c r="B5" s="9">
        <v>380</v>
      </c>
      <c r="C5" s="9">
        <v>21</v>
      </c>
    </row>
    <row r="6" spans="1:3" ht="24.95" customHeight="1" thickBot="1" x14ac:dyDescent="0.3">
      <c r="A6" s="67" t="s">
        <v>66</v>
      </c>
      <c r="B6" s="8">
        <v>1064</v>
      </c>
      <c r="C6" s="9">
        <v>89</v>
      </c>
    </row>
    <row r="7" spans="1:3" ht="24.95" customHeight="1" thickBot="1" x14ac:dyDescent="0.3">
      <c r="A7" s="67" t="s">
        <v>63</v>
      </c>
      <c r="B7" s="9">
        <v>399</v>
      </c>
      <c r="C7" s="9">
        <v>88</v>
      </c>
    </row>
    <row r="8" spans="1:3" ht="30.75" thickBot="1" x14ac:dyDescent="0.3">
      <c r="A8" s="67" t="s">
        <v>91</v>
      </c>
      <c r="B8" s="9">
        <v>643</v>
      </c>
      <c r="C8" s="9">
        <v>44</v>
      </c>
    </row>
    <row r="9" spans="1:3" ht="24.95" customHeight="1" thickBot="1" x14ac:dyDescent="0.3">
      <c r="A9" s="67" t="s">
        <v>188</v>
      </c>
      <c r="B9" s="9">
        <v>99</v>
      </c>
      <c r="C9" s="9">
        <v>24</v>
      </c>
    </row>
    <row r="10" spans="1:3" ht="24.95" customHeight="1" thickBot="1" x14ac:dyDescent="0.3">
      <c r="A10" s="67" t="s">
        <v>189</v>
      </c>
      <c r="B10" s="9">
        <v>695</v>
      </c>
      <c r="C10" s="9">
        <v>46</v>
      </c>
    </row>
    <row r="11" spans="1:3" ht="24.95" customHeight="1" thickBot="1" x14ac:dyDescent="0.3">
      <c r="A11" s="67" t="s">
        <v>65</v>
      </c>
      <c r="B11" s="9">
        <v>702</v>
      </c>
      <c r="C11" s="9">
        <v>500</v>
      </c>
    </row>
    <row r="12" spans="1:3" ht="24.95" customHeight="1" thickBot="1" x14ac:dyDescent="0.3">
      <c r="A12" s="67" t="s">
        <v>92</v>
      </c>
      <c r="B12" s="9">
        <v>233</v>
      </c>
      <c r="C12" s="9">
        <v>83</v>
      </c>
    </row>
    <row r="13" spans="1:3" ht="24.95" customHeight="1" thickBot="1" x14ac:dyDescent="0.3">
      <c r="A13" s="67" t="s">
        <v>68</v>
      </c>
      <c r="B13" s="8">
        <v>1677</v>
      </c>
      <c r="C13" s="9">
        <v>88</v>
      </c>
    </row>
    <row r="14" spans="1:3" ht="24.95" customHeight="1" thickBot="1" x14ac:dyDescent="0.3">
      <c r="A14" s="67" t="s">
        <v>93</v>
      </c>
      <c r="B14" s="9">
        <v>152</v>
      </c>
      <c r="C14" s="9">
        <v>25</v>
      </c>
    </row>
    <row r="15" spans="1:3" ht="24.95" customHeight="1" thickBot="1" x14ac:dyDescent="0.3">
      <c r="A15" s="67" t="s">
        <v>94</v>
      </c>
      <c r="B15" s="9">
        <v>61</v>
      </c>
      <c r="C15" s="9">
        <v>9</v>
      </c>
    </row>
    <row r="16" spans="1:3" ht="24.95" customHeight="1" thickBot="1" x14ac:dyDescent="0.3">
      <c r="A16" s="67" t="s">
        <v>72</v>
      </c>
      <c r="B16" s="9">
        <v>399</v>
      </c>
      <c r="C16" s="9">
        <v>29</v>
      </c>
    </row>
    <row r="17" spans="1:3" ht="24.95" customHeight="1" thickBot="1" x14ac:dyDescent="0.3">
      <c r="A17" s="67" t="s">
        <v>190</v>
      </c>
      <c r="B17" s="9">
        <v>4</v>
      </c>
      <c r="C17" s="9">
        <v>5</v>
      </c>
    </row>
    <row r="18" spans="1:3" ht="24.95" customHeight="1" thickBot="1" x14ac:dyDescent="0.3">
      <c r="A18" s="67" t="s">
        <v>73</v>
      </c>
      <c r="B18" s="9">
        <v>904</v>
      </c>
      <c r="C18" s="9">
        <v>161</v>
      </c>
    </row>
    <row r="19" spans="1:3" ht="24.95" customHeight="1" thickBot="1" x14ac:dyDescent="0.3">
      <c r="A19" s="67" t="s">
        <v>74</v>
      </c>
      <c r="B19" s="9">
        <v>136</v>
      </c>
      <c r="C19" s="9">
        <v>17</v>
      </c>
    </row>
    <row r="20" spans="1:3" ht="24.95" customHeight="1" thickBot="1" x14ac:dyDescent="0.3">
      <c r="A20" s="67" t="s">
        <v>75</v>
      </c>
      <c r="B20" s="8">
        <v>1561</v>
      </c>
      <c r="C20" s="9">
        <v>195</v>
      </c>
    </row>
    <row r="21" spans="1:3" ht="24.95" customHeight="1" thickBot="1" x14ac:dyDescent="0.3">
      <c r="A21" s="67" t="s">
        <v>77</v>
      </c>
      <c r="B21" s="9">
        <v>600</v>
      </c>
      <c r="C21" s="9">
        <v>97</v>
      </c>
    </row>
    <row r="22" spans="1:3" ht="24.95" customHeight="1" thickBot="1" x14ac:dyDescent="0.3">
      <c r="A22" s="67" t="s">
        <v>95</v>
      </c>
      <c r="B22" s="9">
        <v>16</v>
      </c>
      <c r="C22" s="9">
        <v>21</v>
      </c>
    </row>
    <row r="23" spans="1:3" ht="24.95" customHeight="1" thickBot="1" x14ac:dyDescent="0.3">
      <c r="A23" s="67" t="s">
        <v>79</v>
      </c>
      <c r="B23" s="9">
        <v>126</v>
      </c>
      <c r="C23" s="9">
        <v>0</v>
      </c>
    </row>
    <row r="24" spans="1:3" ht="24.95" customHeight="1" thickBot="1" x14ac:dyDescent="0.3">
      <c r="A24" s="67" t="s">
        <v>96</v>
      </c>
      <c r="B24" s="9">
        <v>128</v>
      </c>
      <c r="C24" s="9">
        <v>5</v>
      </c>
    </row>
    <row r="25" spans="1:3" ht="24.95" customHeight="1" thickBot="1" x14ac:dyDescent="0.3">
      <c r="A25" s="67" t="s">
        <v>81</v>
      </c>
      <c r="B25" s="9">
        <v>367</v>
      </c>
      <c r="C25" s="9">
        <v>39</v>
      </c>
    </row>
    <row r="26" spans="1:3" ht="24.95" customHeight="1" thickBot="1" x14ac:dyDescent="0.3">
      <c r="A26" s="67" t="s">
        <v>83</v>
      </c>
      <c r="B26" s="8">
        <v>4818</v>
      </c>
      <c r="C26" s="9">
        <v>283</v>
      </c>
    </row>
    <row r="27" spans="1:3" ht="24.95" customHeight="1" thickBot="1" x14ac:dyDescent="0.3">
      <c r="A27" s="67" t="s">
        <v>84</v>
      </c>
      <c r="B27" s="8">
        <v>1033</v>
      </c>
      <c r="C27" s="9">
        <v>42</v>
      </c>
    </row>
    <row r="28" spans="1:3" ht="24.95" customHeight="1" thickBot="1" x14ac:dyDescent="0.3">
      <c r="A28" s="33" t="s">
        <v>85</v>
      </c>
      <c r="B28" s="32">
        <v>16720</v>
      </c>
      <c r="C28" s="32">
        <v>1940</v>
      </c>
    </row>
    <row r="29" spans="1:3" x14ac:dyDescent="0.25">
      <c r="A29" s="59"/>
    </row>
    <row r="30" spans="1:3" x14ac:dyDescent="0.25">
      <c r="A30" s="59" t="s">
        <v>97</v>
      </c>
    </row>
    <row r="31" spans="1:3" ht="165" x14ac:dyDescent="0.25">
      <c r="A31" s="59" t="s">
        <v>98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5" zoomScale="77" zoomScaleNormal="77" workbookViewId="0">
      <selection activeCell="B1" sqref="B1:B1048576"/>
    </sheetView>
  </sheetViews>
  <sheetFormatPr baseColWidth="10" defaultColWidth="11.42578125" defaultRowHeight="15" x14ac:dyDescent="0.25"/>
  <cols>
    <col min="1" max="1" width="6.5703125" style="5" customWidth="1"/>
    <col min="2" max="2" width="75.85546875" style="2" customWidth="1"/>
    <col min="3" max="16384" width="11.42578125" style="2"/>
  </cols>
  <sheetData>
    <row r="1" spans="1:6" x14ac:dyDescent="0.25">
      <c r="A1" s="34" t="s">
        <v>99</v>
      </c>
    </row>
    <row r="2" spans="1:6" x14ac:dyDescent="0.25">
      <c r="A2" s="34"/>
    </row>
    <row r="3" spans="1:6" ht="30.75" thickBot="1" x14ac:dyDescent="0.3">
      <c r="A3" s="35" t="s">
        <v>100</v>
      </c>
      <c r="B3" s="35" t="s">
        <v>101</v>
      </c>
      <c r="C3" s="36" t="s">
        <v>102</v>
      </c>
      <c r="D3" s="36" t="s">
        <v>103</v>
      </c>
      <c r="E3" s="36" t="s">
        <v>15</v>
      </c>
      <c r="F3" s="36" t="s">
        <v>104</v>
      </c>
    </row>
    <row r="4" spans="1:6" ht="30" customHeight="1" thickBot="1" x14ac:dyDescent="0.3">
      <c r="A4" s="37">
        <v>137</v>
      </c>
      <c r="B4" s="38" t="s">
        <v>105</v>
      </c>
      <c r="C4" s="39">
        <v>762</v>
      </c>
      <c r="D4" s="40">
        <v>0.1265</v>
      </c>
      <c r="E4" s="39">
        <v>8.4700000000000006</v>
      </c>
      <c r="F4" s="41">
        <v>0.99950000000000006</v>
      </c>
    </row>
    <row r="5" spans="1:6" ht="30" customHeight="1" thickBot="1" x14ac:dyDescent="0.3">
      <c r="A5" s="42">
        <v>560</v>
      </c>
      <c r="B5" s="38" t="s">
        <v>106</v>
      </c>
      <c r="C5" s="43">
        <v>759</v>
      </c>
      <c r="D5" s="40">
        <v>0.126</v>
      </c>
      <c r="E5" s="43">
        <v>2.4900000000000002</v>
      </c>
      <c r="F5" s="41">
        <v>0.24179999999999999</v>
      </c>
    </row>
    <row r="6" spans="1:6" ht="30" customHeight="1" thickBot="1" x14ac:dyDescent="0.3">
      <c r="A6" s="37">
        <v>194</v>
      </c>
      <c r="B6" s="38" t="s">
        <v>108</v>
      </c>
      <c r="C6" s="39">
        <v>357</v>
      </c>
      <c r="D6" s="40">
        <v>5.9200000000000003E-2</v>
      </c>
      <c r="E6" s="39">
        <v>6.72</v>
      </c>
      <c r="F6" s="41">
        <v>0.80449999999999999</v>
      </c>
    </row>
    <row r="7" spans="1:6" ht="30" customHeight="1" thickBot="1" x14ac:dyDescent="0.3">
      <c r="A7" s="42">
        <v>720</v>
      </c>
      <c r="B7" s="38" t="s">
        <v>112</v>
      </c>
      <c r="C7" s="43">
        <v>324</v>
      </c>
      <c r="D7" s="40">
        <v>5.3800000000000001E-2</v>
      </c>
      <c r="E7" s="43">
        <v>7.9</v>
      </c>
      <c r="F7" s="41">
        <v>1.2771999999999999</v>
      </c>
    </row>
    <row r="8" spans="1:6" ht="30" customHeight="1" thickBot="1" x14ac:dyDescent="0.3">
      <c r="A8" s="37">
        <v>463</v>
      </c>
      <c r="B8" s="38" t="s">
        <v>107</v>
      </c>
      <c r="C8" s="39">
        <v>272</v>
      </c>
      <c r="D8" s="40">
        <v>4.5100000000000001E-2</v>
      </c>
      <c r="E8" s="39">
        <v>5.15</v>
      </c>
      <c r="F8" s="41">
        <v>0.62939999999999996</v>
      </c>
    </row>
    <row r="9" spans="1:6" ht="30" customHeight="1" thickBot="1" x14ac:dyDescent="0.3">
      <c r="A9" s="42">
        <v>139</v>
      </c>
      <c r="B9" s="38" t="s">
        <v>111</v>
      </c>
      <c r="C9" s="43">
        <v>174</v>
      </c>
      <c r="D9" s="40">
        <v>2.8899999999999999E-2</v>
      </c>
      <c r="E9" s="43">
        <v>5.37</v>
      </c>
      <c r="F9" s="41">
        <v>0.77390000000000003</v>
      </c>
    </row>
    <row r="10" spans="1:6" ht="30" customHeight="1" thickBot="1" x14ac:dyDescent="0.3">
      <c r="A10" s="37">
        <v>140</v>
      </c>
      <c r="B10" s="38" t="s">
        <v>109</v>
      </c>
      <c r="C10" s="39">
        <v>151</v>
      </c>
      <c r="D10" s="40">
        <v>2.5100000000000001E-2</v>
      </c>
      <c r="E10" s="39">
        <v>5.37</v>
      </c>
      <c r="F10" s="41">
        <v>0.73029999999999995</v>
      </c>
    </row>
    <row r="11" spans="1:6" ht="30" customHeight="1" thickBot="1" x14ac:dyDescent="0.3">
      <c r="A11" s="42">
        <v>284</v>
      </c>
      <c r="B11" s="38" t="s">
        <v>115</v>
      </c>
      <c r="C11" s="43">
        <v>141</v>
      </c>
      <c r="D11" s="40">
        <v>2.3400000000000001E-2</v>
      </c>
      <c r="E11" s="43">
        <v>6.66</v>
      </c>
      <c r="F11" s="41">
        <v>0.76270000000000004</v>
      </c>
    </row>
    <row r="12" spans="1:6" ht="30" customHeight="1" thickBot="1" x14ac:dyDescent="0.3">
      <c r="A12" s="37">
        <v>144</v>
      </c>
      <c r="B12" s="38" t="s">
        <v>110</v>
      </c>
      <c r="C12" s="39">
        <v>131</v>
      </c>
      <c r="D12" s="40">
        <v>2.1700000000000001E-2</v>
      </c>
      <c r="E12" s="39">
        <v>4.7</v>
      </c>
      <c r="F12" s="41">
        <v>0.61119999999999997</v>
      </c>
    </row>
    <row r="13" spans="1:6" ht="30" customHeight="1" thickBot="1" x14ac:dyDescent="0.3">
      <c r="A13" s="42">
        <v>133</v>
      </c>
      <c r="B13" s="38" t="s">
        <v>159</v>
      </c>
      <c r="C13" s="43">
        <v>114</v>
      </c>
      <c r="D13" s="40">
        <v>1.89E-2</v>
      </c>
      <c r="E13" s="43">
        <v>6.53</v>
      </c>
      <c r="F13" s="41">
        <v>0.79469999999999996</v>
      </c>
    </row>
    <row r="14" spans="1:6" ht="30" customHeight="1" thickBot="1" x14ac:dyDescent="0.3">
      <c r="A14" s="37">
        <v>249</v>
      </c>
      <c r="B14" s="38" t="s">
        <v>113</v>
      </c>
      <c r="C14" s="39">
        <v>99</v>
      </c>
      <c r="D14" s="40">
        <v>1.6400000000000001E-2</v>
      </c>
      <c r="E14" s="39">
        <v>4.83</v>
      </c>
      <c r="F14" s="41">
        <v>0.63600000000000001</v>
      </c>
    </row>
    <row r="15" spans="1:6" ht="30" customHeight="1" thickBot="1" x14ac:dyDescent="0.3">
      <c r="A15" s="42">
        <v>45</v>
      </c>
      <c r="B15" s="38" t="s">
        <v>117</v>
      </c>
      <c r="C15" s="43">
        <v>96</v>
      </c>
      <c r="D15" s="40">
        <v>1.5900000000000001E-2</v>
      </c>
      <c r="E15" s="43">
        <v>7.86</v>
      </c>
      <c r="F15" s="41">
        <v>0.80089999999999995</v>
      </c>
    </row>
    <row r="16" spans="1:6" ht="30" customHeight="1" thickBot="1" x14ac:dyDescent="0.3">
      <c r="A16" s="37">
        <v>282</v>
      </c>
      <c r="B16" s="38" t="s">
        <v>119</v>
      </c>
      <c r="C16" s="39">
        <v>96</v>
      </c>
      <c r="D16" s="40">
        <v>1.5900000000000001E-2</v>
      </c>
      <c r="E16" s="39">
        <v>7.02</v>
      </c>
      <c r="F16" s="41">
        <v>0.72899999999999998</v>
      </c>
    </row>
    <row r="17" spans="1:6" ht="30" customHeight="1" thickBot="1" x14ac:dyDescent="0.3">
      <c r="A17" s="42">
        <v>640</v>
      </c>
      <c r="B17" s="38" t="s">
        <v>114</v>
      </c>
      <c r="C17" s="43">
        <v>91</v>
      </c>
      <c r="D17" s="40">
        <v>1.5100000000000001E-2</v>
      </c>
      <c r="E17" s="43">
        <v>2.21</v>
      </c>
      <c r="F17" s="41">
        <v>0.19500000000000001</v>
      </c>
    </row>
    <row r="18" spans="1:6" ht="30" customHeight="1" thickBot="1" x14ac:dyDescent="0.3">
      <c r="A18" s="37">
        <v>465</v>
      </c>
      <c r="B18" s="38" t="s">
        <v>157</v>
      </c>
      <c r="C18" s="39">
        <v>81</v>
      </c>
      <c r="D18" s="40">
        <v>1.34E-2</v>
      </c>
      <c r="E18" s="39">
        <v>1.69</v>
      </c>
      <c r="F18" s="41">
        <v>0.54269999999999996</v>
      </c>
    </row>
    <row r="19" spans="1:6" ht="30" customHeight="1" thickBot="1" x14ac:dyDescent="0.3">
      <c r="A19" s="42">
        <v>134</v>
      </c>
      <c r="B19" s="38" t="s">
        <v>118</v>
      </c>
      <c r="C19" s="43">
        <v>72</v>
      </c>
      <c r="D19" s="40">
        <v>1.1900000000000001E-2</v>
      </c>
      <c r="E19" s="43">
        <v>5.97</v>
      </c>
      <c r="F19" s="41">
        <v>0.84419999999999995</v>
      </c>
    </row>
    <row r="20" spans="1:6" ht="30" customHeight="1" thickBot="1" x14ac:dyDescent="0.3">
      <c r="A20" s="37">
        <v>247</v>
      </c>
      <c r="B20" s="38" t="s">
        <v>191</v>
      </c>
      <c r="C20" s="39">
        <v>70</v>
      </c>
      <c r="D20" s="40">
        <v>1.1599999999999999E-2</v>
      </c>
      <c r="E20" s="39">
        <v>5.83</v>
      </c>
      <c r="F20" s="41">
        <v>0.61480000000000001</v>
      </c>
    </row>
    <row r="21" spans="1:6" ht="30" customHeight="1" thickBot="1" x14ac:dyDescent="0.3">
      <c r="A21" s="42">
        <v>254</v>
      </c>
      <c r="B21" s="38" t="s">
        <v>116</v>
      </c>
      <c r="C21" s="43">
        <v>70</v>
      </c>
      <c r="D21" s="40">
        <v>1.1599999999999999E-2</v>
      </c>
      <c r="E21" s="43">
        <v>4.21</v>
      </c>
      <c r="F21" s="41">
        <v>0.70630000000000004</v>
      </c>
    </row>
    <row r="22" spans="1:6" ht="30" customHeight="1" thickBot="1" x14ac:dyDescent="0.3">
      <c r="A22" s="37">
        <v>138</v>
      </c>
      <c r="B22" s="38" t="s">
        <v>192</v>
      </c>
      <c r="C22" s="39">
        <v>65</v>
      </c>
      <c r="D22" s="40">
        <v>1.0800000000000001E-2</v>
      </c>
      <c r="E22" s="39">
        <v>4.37</v>
      </c>
      <c r="F22" s="41">
        <v>0.66090000000000004</v>
      </c>
    </row>
    <row r="23" spans="1:6" ht="30" customHeight="1" thickBot="1" x14ac:dyDescent="0.3">
      <c r="A23" s="42">
        <v>244</v>
      </c>
      <c r="B23" s="38" t="s">
        <v>193</v>
      </c>
      <c r="C23" s="43">
        <v>59</v>
      </c>
      <c r="D23" s="40">
        <v>9.7999999999999997E-3</v>
      </c>
      <c r="E23" s="43">
        <v>4.76</v>
      </c>
      <c r="F23" s="41">
        <v>0.56610000000000005</v>
      </c>
    </row>
    <row r="24" spans="1:6" ht="30" customHeight="1" thickBot="1" x14ac:dyDescent="0.3">
      <c r="A24" s="37">
        <v>53</v>
      </c>
      <c r="B24" s="38" t="s">
        <v>158</v>
      </c>
      <c r="C24" s="39">
        <v>50</v>
      </c>
      <c r="D24" s="40">
        <v>8.3000000000000001E-3</v>
      </c>
      <c r="E24" s="39">
        <v>4.96</v>
      </c>
      <c r="F24" s="41">
        <v>0.68440000000000001</v>
      </c>
    </row>
    <row r="25" spans="1:6" ht="30" customHeight="1" thickBot="1" x14ac:dyDescent="0.3">
      <c r="A25" s="42">
        <v>663</v>
      </c>
      <c r="B25" s="38" t="s">
        <v>194</v>
      </c>
      <c r="C25" s="43">
        <v>50</v>
      </c>
      <c r="D25" s="40">
        <v>8.3000000000000001E-3</v>
      </c>
      <c r="E25" s="43">
        <v>7.12</v>
      </c>
      <c r="F25" s="41">
        <v>0.68979999999999997</v>
      </c>
    </row>
    <row r="26" spans="1:6" ht="30" customHeight="1" thickBot="1" x14ac:dyDescent="0.3">
      <c r="A26" s="37">
        <v>113</v>
      </c>
      <c r="B26" s="38" t="s">
        <v>195</v>
      </c>
      <c r="C26" s="39">
        <v>49</v>
      </c>
      <c r="D26" s="40">
        <v>8.0999999999999996E-3</v>
      </c>
      <c r="E26" s="39">
        <v>2.2000000000000002</v>
      </c>
      <c r="F26" s="41">
        <v>0.33900000000000002</v>
      </c>
    </row>
    <row r="27" spans="1:6" ht="30" customHeight="1" thickBot="1" x14ac:dyDescent="0.3">
      <c r="A27" s="42">
        <v>143</v>
      </c>
      <c r="B27" s="38" t="s">
        <v>164</v>
      </c>
      <c r="C27" s="43">
        <v>49</v>
      </c>
      <c r="D27" s="40">
        <v>8.0999999999999996E-3</v>
      </c>
      <c r="E27" s="43">
        <v>4.41</v>
      </c>
      <c r="F27" s="41">
        <v>0.7218</v>
      </c>
    </row>
    <row r="28" spans="1:6" ht="30" customHeight="1" thickBot="1" x14ac:dyDescent="0.3">
      <c r="A28" s="37">
        <v>145</v>
      </c>
      <c r="B28" s="38" t="s">
        <v>196</v>
      </c>
      <c r="C28" s="39">
        <v>47</v>
      </c>
      <c r="D28" s="40">
        <v>7.7999999999999996E-3</v>
      </c>
      <c r="E28" s="39">
        <v>4.74</v>
      </c>
      <c r="F28" s="41">
        <v>0.60250000000000004</v>
      </c>
    </row>
    <row r="29" spans="1:6" ht="20.100000000000001" customHeight="1" thickBot="1" x14ac:dyDescent="0.3">
      <c r="A29" s="44"/>
      <c r="B29" s="45"/>
      <c r="C29" s="46"/>
      <c r="D29" s="46"/>
      <c r="E29" s="46"/>
      <c r="F29" s="46"/>
    </row>
    <row r="30" spans="1:6" ht="20.100000000000001" customHeight="1" x14ac:dyDescent="0.25">
      <c r="A30" s="47"/>
      <c r="B30" s="18" t="s">
        <v>120</v>
      </c>
      <c r="C30" s="19">
        <v>6026</v>
      </c>
      <c r="D30" s="48">
        <v>1</v>
      </c>
      <c r="E30" s="21">
        <v>5.71</v>
      </c>
      <c r="F30" s="21">
        <v>0.74229999999999996</v>
      </c>
    </row>
    <row r="31" spans="1:6" x14ac:dyDescent="0.25">
      <c r="A31" s="22"/>
    </row>
    <row r="32" spans="1:6" x14ac:dyDescent="0.25">
      <c r="A32" s="22" t="s">
        <v>121</v>
      </c>
    </row>
    <row r="33" spans="1:1" x14ac:dyDescent="0.25">
      <c r="A33" s="4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22" zoomScale="78" zoomScaleNormal="78" workbookViewId="0">
      <selection activeCell="B14" sqref="B14"/>
    </sheetView>
  </sheetViews>
  <sheetFormatPr baseColWidth="10" defaultColWidth="11.42578125" defaultRowHeight="15" x14ac:dyDescent="0.25"/>
  <cols>
    <col min="1" max="1" width="11.42578125" style="5"/>
    <col min="2" max="2" width="80.28515625" style="2" bestFit="1" customWidth="1"/>
    <col min="3" max="16384" width="11.42578125" style="2"/>
  </cols>
  <sheetData>
    <row r="1" spans="1:6" x14ac:dyDescent="0.25">
      <c r="A1" s="34" t="s">
        <v>122</v>
      </c>
    </row>
    <row r="2" spans="1:6" ht="15.75" thickBot="1" x14ac:dyDescent="0.3">
      <c r="A2" s="34"/>
    </row>
    <row r="3" spans="1:6" ht="30.75" thickBot="1" x14ac:dyDescent="0.3">
      <c r="A3" s="24" t="s">
        <v>100</v>
      </c>
      <c r="B3" s="24" t="s">
        <v>101</v>
      </c>
      <c r="C3" s="25" t="s">
        <v>102</v>
      </c>
      <c r="D3" s="25" t="s">
        <v>103</v>
      </c>
      <c r="E3" s="25" t="s">
        <v>15</v>
      </c>
      <c r="F3" s="25" t="s">
        <v>104</v>
      </c>
    </row>
    <row r="4" spans="1:6" ht="20.100000000000001" customHeight="1" thickBot="1" x14ac:dyDescent="0.3">
      <c r="A4" s="29">
        <v>446</v>
      </c>
      <c r="B4" s="51" t="s">
        <v>125</v>
      </c>
      <c r="C4" s="9">
        <v>194</v>
      </c>
      <c r="D4" s="52">
        <v>6.6000000000000003E-2</v>
      </c>
      <c r="E4" s="9">
        <v>1.39</v>
      </c>
      <c r="F4" s="30">
        <v>0.71779999999999999</v>
      </c>
    </row>
    <row r="5" spans="1:6" ht="20.100000000000001" customHeight="1" thickBot="1" x14ac:dyDescent="0.3">
      <c r="A5" s="29">
        <v>540</v>
      </c>
      <c r="B5" s="51" t="s">
        <v>124</v>
      </c>
      <c r="C5" s="9">
        <v>183</v>
      </c>
      <c r="D5" s="52">
        <v>6.2199999999999998E-2</v>
      </c>
      <c r="E5" s="9">
        <v>2.68</v>
      </c>
      <c r="F5" s="30">
        <v>0.41449999999999998</v>
      </c>
    </row>
    <row r="6" spans="1:6" ht="20.100000000000001" customHeight="1" thickBot="1" x14ac:dyDescent="0.3">
      <c r="A6" s="29">
        <v>301</v>
      </c>
      <c r="B6" s="51" t="s">
        <v>132</v>
      </c>
      <c r="C6" s="9">
        <v>177</v>
      </c>
      <c r="D6" s="52">
        <v>6.0199999999999997E-2</v>
      </c>
      <c r="E6" s="9">
        <v>6.84</v>
      </c>
      <c r="F6" s="30">
        <v>1.4246000000000001</v>
      </c>
    </row>
    <row r="7" spans="1:6" ht="20.100000000000001" customHeight="1" thickBot="1" x14ac:dyDescent="0.3">
      <c r="A7" s="29">
        <v>234</v>
      </c>
      <c r="B7" s="51" t="s">
        <v>131</v>
      </c>
      <c r="C7" s="9">
        <v>122</v>
      </c>
      <c r="D7" s="52">
        <v>4.1500000000000002E-2</v>
      </c>
      <c r="E7" s="9">
        <v>1.71</v>
      </c>
      <c r="F7" s="30">
        <v>0.60940000000000005</v>
      </c>
    </row>
    <row r="8" spans="1:6" ht="20.100000000000001" customHeight="1" thickBot="1" x14ac:dyDescent="0.3">
      <c r="A8" s="29">
        <v>304</v>
      </c>
      <c r="B8" s="51" t="s">
        <v>197</v>
      </c>
      <c r="C8" s="9">
        <v>116</v>
      </c>
      <c r="D8" s="52">
        <v>3.9399999999999998E-2</v>
      </c>
      <c r="E8" s="9">
        <v>5.44</v>
      </c>
      <c r="F8" s="30">
        <v>2.3125</v>
      </c>
    </row>
    <row r="9" spans="1:6" ht="20.100000000000001" customHeight="1" thickBot="1" x14ac:dyDescent="0.3">
      <c r="A9" s="29">
        <v>302</v>
      </c>
      <c r="B9" s="51" t="s">
        <v>128</v>
      </c>
      <c r="C9" s="9">
        <v>111</v>
      </c>
      <c r="D9" s="52">
        <v>3.7699999999999997E-2</v>
      </c>
      <c r="E9" s="9">
        <v>5.29</v>
      </c>
      <c r="F9" s="30">
        <v>1.2083999999999999</v>
      </c>
    </row>
    <row r="10" spans="1:6" ht="20.100000000000001" customHeight="1" thickBot="1" x14ac:dyDescent="0.3">
      <c r="A10" s="29">
        <v>263</v>
      </c>
      <c r="B10" s="51" t="s">
        <v>123</v>
      </c>
      <c r="C10" s="9">
        <v>108</v>
      </c>
      <c r="D10" s="52">
        <v>3.6700000000000003E-2</v>
      </c>
      <c r="E10" s="9">
        <v>3.94</v>
      </c>
      <c r="F10" s="30">
        <v>0.92789999999999995</v>
      </c>
    </row>
    <row r="11" spans="1:6" ht="20.100000000000001" customHeight="1" thickBot="1" x14ac:dyDescent="0.3">
      <c r="A11" s="29">
        <v>175</v>
      </c>
      <c r="B11" s="51" t="s">
        <v>163</v>
      </c>
      <c r="C11" s="9">
        <v>92</v>
      </c>
      <c r="D11" s="52">
        <v>3.1300000000000001E-2</v>
      </c>
      <c r="E11" s="9">
        <v>1.89</v>
      </c>
      <c r="F11" s="30">
        <v>1.8268</v>
      </c>
    </row>
    <row r="12" spans="1:6" ht="20.100000000000001" customHeight="1" thickBot="1" x14ac:dyDescent="0.3">
      <c r="A12" s="29">
        <v>308</v>
      </c>
      <c r="B12" s="51" t="s">
        <v>138</v>
      </c>
      <c r="C12" s="9">
        <v>84</v>
      </c>
      <c r="D12" s="52">
        <v>2.86E-2</v>
      </c>
      <c r="E12" s="9">
        <v>9</v>
      </c>
      <c r="F12" s="30">
        <v>1.5778000000000001</v>
      </c>
    </row>
    <row r="13" spans="1:6" ht="20.100000000000001" customHeight="1" thickBot="1" x14ac:dyDescent="0.3">
      <c r="A13" s="29">
        <v>443</v>
      </c>
      <c r="B13" s="51" t="s">
        <v>126</v>
      </c>
      <c r="C13" s="9">
        <v>72</v>
      </c>
      <c r="D13" s="52">
        <v>2.4500000000000001E-2</v>
      </c>
      <c r="E13" s="9">
        <v>2.79</v>
      </c>
      <c r="F13" s="30">
        <v>1.0879000000000001</v>
      </c>
    </row>
    <row r="14" spans="1:6" ht="20.100000000000001" customHeight="1" thickBot="1" x14ac:dyDescent="0.3">
      <c r="A14" s="29">
        <v>315</v>
      </c>
      <c r="B14" s="51" t="s">
        <v>127</v>
      </c>
      <c r="C14" s="9">
        <v>71</v>
      </c>
      <c r="D14" s="52">
        <v>2.41E-2</v>
      </c>
      <c r="E14" s="9">
        <v>1.85</v>
      </c>
      <c r="F14" s="30">
        <v>0.92120000000000002</v>
      </c>
    </row>
    <row r="15" spans="1:6" ht="20.100000000000001" customHeight="1" thickBot="1" x14ac:dyDescent="0.3">
      <c r="A15" s="29">
        <v>404</v>
      </c>
      <c r="B15" s="51" t="s">
        <v>130</v>
      </c>
      <c r="C15" s="9">
        <v>71</v>
      </c>
      <c r="D15" s="52">
        <v>2.41E-2</v>
      </c>
      <c r="E15" s="9">
        <v>1.82</v>
      </c>
      <c r="F15" s="30">
        <v>0.74439999999999995</v>
      </c>
    </row>
    <row r="16" spans="1:6" ht="20.100000000000001" customHeight="1" thickBot="1" x14ac:dyDescent="0.3">
      <c r="A16" s="29">
        <v>174</v>
      </c>
      <c r="B16" s="51" t="s">
        <v>139</v>
      </c>
      <c r="C16" s="9">
        <v>64</v>
      </c>
      <c r="D16" s="52">
        <v>2.18E-2</v>
      </c>
      <c r="E16" s="9">
        <v>5.42</v>
      </c>
      <c r="F16" s="30">
        <v>1.7412000000000001</v>
      </c>
    </row>
    <row r="17" spans="1:6" ht="20.100000000000001" customHeight="1" thickBot="1" x14ac:dyDescent="0.3">
      <c r="A17" s="29">
        <v>313</v>
      </c>
      <c r="B17" s="51" t="s">
        <v>129</v>
      </c>
      <c r="C17" s="9">
        <v>63</v>
      </c>
      <c r="D17" s="52">
        <v>2.1399999999999999E-2</v>
      </c>
      <c r="E17" s="9">
        <v>1.97</v>
      </c>
      <c r="F17" s="30">
        <v>0.99329999999999996</v>
      </c>
    </row>
    <row r="18" spans="1:6" ht="20.100000000000001" customHeight="1" thickBot="1" x14ac:dyDescent="0.3">
      <c r="A18" s="29">
        <v>228</v>
      </c>
      <c r="B18" s="51" t="s">
        <v>137</v>
      </c>
      <c r="C18" s="9">
        <v>59</v>
      </c>
      <c r="D18" s="52">
        <v>2.01E-2</v>
      </c>
      <c r="E18" s="9">
        <v>1.19</v>
      </c>
      <c r="F18" s="30">
        <v>0.72819999999999996</v>
      </c>
    </row>
    <row r="19" spans="1:6" ht="20.100000000000001" customHeight="1" thickBot="1" x14ac:dyDescent="0.3">
      <c r="A19" s="29">
        <v>482</v>
      </c>
      <c r="B19" s="51" t="s">
        <v>198</v>
      </c>
      <c r="C19" s="9">
        <v>58</v>
      </c>
      <c r="D19" s="52">
        <v>1.9699999999999999E-2</v>
      </c>
      <c r="E19" s="9">
        <v>2.0299999999999998</v>
      </c>
      <c r="F19" s="30">
        <v>0.65149999999999997</v>
      </c>
    </row>
    <row r="20" spans="1:6" ht="20.100000000000001" customHeight="1" thickBot="1" x14ac:dyDescent="0.3">
      <c r="A20" s="29">
        <v>513</v>
      </c>
      <c r="B20" s="51" t="s">
        <v>133</v>
      </c>
      <c r="C20" s="9">
        <v>57</v>
      </c>
      <c r="D20" s="52">
        <v>1.9400000000000001E-2</v>
      </c>
      <c r="E20" s="9">
        <v>1.63</v>
      </c>
      <c r="F20" s="30">
        <v>0.69669999999999999</v>
      </c>
    </row>
    <row r="21" spans="1:6" ht="20.100000000000001" customHeight="1" thickBot="1" x14ac:dyDescent="0.3">
      <c r="A21" s="29">
        <v>519</v>
      </c>
      <c r="B21" s="51" t="s">
        <v>161</v>
      </c>
      <c r="C21" s="9">
        <v>57</v>
      </c>
      <c r="D21" s="52">
        <v>1.9400000000000001E-2</v>
      </c>
      <c r="E21" s="9">
        <v>2.0499999999999998</v>
      </c>
      <c r="F21" s="30">
        <v>0.51600000000000001</v>
      </c>
    </row>
    <row r="22" spans="1:6" ht="20.100000000000001" customHeight="1" thickBot="1" x14ac:dyDescent="0.3">
      <c r="A22" s="29">
        <v>230</v>
      </c>
      <c r="B22" s="51" t="s">
        <v>162</v>
      </c>
      <c r="C22" s="9">
        <v>54</v>
      </c>
      <c r="D22" s="52">
        <v>1.84E-2</v>
      </c>
      <c r="E22" s="9">
        <v>11.24</v>
      </c>
      <c r="F22" s="30">
        <v>2.1749999999999998</v>
      </c>
    </row>
    <row r="23" spans="1:6" ht="20.100000000000001" customHeight="1" thickBot="1" x14ac:dyDescent="0.3">
      <c r="A23" s="29">
        <v>181</v>
      </c>
      <c r="B23" s="51" t="s">
        <v>199</v>
      </c>
      <c r="C23" s="9">
        <v>48</v>
      </c>
      <c r="D23" s="52">
        <v>1.6299999999999999E-2</v>
      </c>
      <c r="E23" s="9">
        <v>5.88</v>
      </c>
      <c r="F23" s="30">
        <v>1.9914000000000001</v>
      </c>
    </row>
    <row r="24" spans="1:6" ht="20.100000000000001" customHeight="1" thickBot="1" x14ac:dyDescent="0.3">
      <c r="A24" s="29">
        <v>362</v>
      </c>
      <c r="B24" s="51" t="s">
        <v>160</v>
      </c>
      <c r="C24" s="9">
        <v>43</v>
      </c>
      <c r="D24" s="52">
        <v>1.46E-2</v>
      </c>
      <c r="E24" s="9">
        <v>2.35</v>
      </c>
      <c r="F24" s="30">
        <v>0.90300000000000002</v>
      </c>
    </row>
    <row r="25" spans="1:6" ht="20.100000000000001" customHeight="1" thickBot="1" x14ac:dyDescent="0.3">
      <c r="A25" s="29">
        <v>171</v>
      </c>
      <c r="B25" s="51" t="s">
        <v>136</v>
      </c>
      <c r="C25" s="9">
        <v>39</v>
      </c>
      <c r="D25" s="52">
        <v>1.3299999999999999E-2</v>
      </c>
      <c r="E25" s="9">
        <v>3.41</v>
      </c>
      <c r="F25" s="30">
        <v>1.4856</v>
      </c>
    </row>
    <row r="26" spans="1:6" ht="20.100000000000001" customHeight="1" thickBot="1" x14ac:dyDescent="0.3">
      <c r="A26" s="29">
        <v>231</v>
      </c>
      <c r="B26" s="51" t="s">
        <v>135</v>
      </c>
      <c r="C26" s="9">
        <v>39</v>
      </c>
      <c r="D26" s="52">
        <v>1.3299999999999999E-2</v>
      </c>
      <c r="E26" s="9">
        <v>11.51</v>
      </c>
      <c r="F26" s="30">
        <v>1.8311999999999999</v>
      </c>
    </row>
    <row r="27" spans="1:6" ht="20.100000000000001" customHeight="1" thickBot="1" x14ac:dyDescent="0.3">
      <c r="A27" s="29">
        <v>98</v>
      </c>
      <c r="B27" s="51" t="s">
        <v>134</v>
      </c>
      <c r="C27" s="9">
        <v>35</v>
      </c>
      <c r="D27" s="52">
        <v>1.1900000000000001E-2</v>
      </c>
      <c r="E27" s="9">
        <v>2.89</v>
      </c>
      <c r="F27" s="30">
        <v>0.8589</v>
      </c>
    </row>
    <row r="28" spans="1:6" ht="20.100000000000001" customHeight="1" thickBot="1" x14ac:dyDescent="0.3">
      <c r="A28" s="29">
        <v>483</v>
      </c>
      <c r="B28" s="51" t="s">
        <v>200</v>
      </c>
      <c r="C28" s="9">
        <v>34</v>
      </c>
      <c r="D28" s="52">
        <v>1.1599999999999999E-2</v>
      </c>
      <c r="E28" s="9">
        <v>1.91</v>
      </c>
      <c r="F28" s="30">
        <v>0.89549999999999996</v>
      </c>
    </row>
    <row r="29" spans="1:6" ht="20.100000000000001" customHeight="1" thickBot="1" x14ac:dyDescent="0.3">
      <c r="A29" s="29"/>
      <c r="B29" s="29"/>
      <c r="C29" s="9"/>
      <c r="D29" s="53"/>
      <c r="E29" s="9"/>
      <c r="F29" s="9"/>
    </row>
    <row r="30" spans="1:6" ht="20.100000000000001" customHeight="1" thickBot="1" x14ac:dyDescent="0.3">
      <c r="A30" s="33"/>
      <c r="B30" s="33" t="s">
        <v>140</v>
      </c>
      <c r="C30" s="32">
        <v>2941</v>
      </c>
      <c r="D30" s="54">
        <v>1</v>
      </c>
      <c r="E30" s="55">
        <v>4.87</v>
      </c>
      <c r="F30" s="55">
        <v>1.2596000000000001</v>
      </c>
    </row>
    <row r="31" spans="1:6" x14ac:dyDescent="0.25">
      <c r="A31" s="22" t="s">
        <v>121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5" zoomScaleNormal="75" workbookViewId="0">
      <selection activeCell="C4" sqref="C4:E4"/>
    </sheetView>
  </sheetViews>
  <sheetFormatPr baseColWidth="10" defaultColWidth="11.42578125" defaultRowHeight="15" x14ac:dyDescent="0.25"/>
  <cols>
    <col min="1" max="1" width="6.42578125" style="5" customWidth="1"/>
    <col min="2" max="2" width="80.28515625" style="2" bestFit="1" customWidth="1"/>
    <col min="3" max="16384" width="11.42578125" style="2"/>
  </cols>
  <sheetData>
    <row r="1" spans="1:6" x14ac:dyDescent="0.25">
      <c r="A1" s="34" t="s">
        <v>141</v>
      </c>
    </row>
    <row r="2" spans="1:6" ht="15.75" thickBot="1" x14ac:dyDescent="0.3">
      <c r="A2" s="34"/>
    </row>
    <row r="3" spans="1:6" ht="29.25" customHeight="1" thickBot="1" x14ac:dyDescent="0.3">
      <c r="A3" s="24" t="s">
        <v>100</v>
      </c>
      <c r="B3" s="24" t="s">
        <v>101</v>
      </c>
      <c r="C3" s="25" t="s">
        <v>102</v>
      </c>
      <c r="D3" s="25" t="s">
        <v>103</v>
      </c>
      <c r="E3" s="25" t="s">
        <v>15</v>
      </c>
      <c r="F3" s="25" t="s">
        <v>104</v>
      </c>
    </row>
    <row r="4" spans="1:6" ht="20.100000000000001" customHeight="1" thickBot="1" x14ac:dyDescent="0.3">
      <c r="A4" s="29">
        <v>137</v>
      </c>
      <c r="B4" s="57" t="s">
        <v>105</v>
      </c>
      <c r="C4" s="9">
        <v>762</v>
      </c>
      <c r="D4" s="52">
        <v>8.5000000000000006E-2</v>
      </c>
      <c r="E4" s="9">
        <v>8.4700000000000006</v>
      </c>
      <c r="F4" s="30">
        <v>0.99950000000000006</v>
      </c>
    </row>
    <row r="5" spans="1:6" ht="20.100000000000001" customHeight="1" thickBot="1" x14ac:dyDescent="0.3">
      <c r="A5" s="29">
        <v>720</v>
      </c>
      <c r="B5" s="57" t="s">
        <v>112</v>
      </c>
      <c r="C5" s="9">
        <v>324</v>
      </c>
      <c r="D5" s="52">
        <v>3.61E-2</v>
      </c>
      <c r="E5" s="9">
        <v>7.9</v>
      </c>
      <c r="F5" s="30">
        <v>1.2771999999999999</v>
      </c>
    </row>
    <row r="6" spans="1:6" ht="20.100000000000001" customHeight="1" thickBot="1" x14ac:dyDescent="0.3">
      <c r="A6" s="29">
        <v>194</v>
      </c>
      <c r="B6" s="57" t="s">
        <v>108</v>
      </c>
      <c r="C6" s="9">
        <v>357</v>
      </c>
      <c r="D6" s="52">
        <v>3.9800000000000002E-2</v>
      </c>
      <c r="E6" s="9">
        <v>6.72</v>
      </c>
      <c r="F6" s="30">
        <v>0.80449999999999999</v>
      </c>
    </row>
    <row r="7" spans="1:6" ht="20.100000000000001" customHeight="1" thickBot="1" x14ac:dyDescent="0.3">
      <c r="A7" s="29">
        <v>304</v>
      </c>
      <c r="B7" s="57" t="s">
        <v>197</v>
      </c>
      <c r="C7" s="9">
        <v>116</v>
      </c>
      <c r="D7" s="52">
        <v>1.29E-2</v>
      </c>
      <c r="E7" s="9">
        <v>5.44</v>
      </c>
      <c r="F7" s="30">
        <v>2.3125</v>
      </c>
    </row>
    <row r="8" spans="1:6" ht="20.100000000000001" customHeight="1" thickBot="1" x14ac:dyDescent="0.3">
      <c r="A8" s="29">
        <v>301</v>
      </c>
      <c r="B8" s="57" t="s">
        <v>132</v>
      </c>
      <c r="C8" s="9">
        <v>177</v>
      </c>
      <c r="D8" s="52">
        <v>1.9699999999999999E-2</v>
      </c>
      <c r="E8" s="9">
        <v>6.84</v>
      </c>
      <c r="F8" s="30">
        <v>1.4246000000000001</v>
      </c>
    </row>
    <row r="9" spans="1:6" ht="20.100000000000001" customHeight="1" thickBot="1" x14ac:dyDescent="0.3">
      <c r="A9" s="29">
        <v>5</v>
      </c>
      <c r="B9" s="57" t="s">
        <v>201</v>
      </c>
      <c r="C9" s="9">
        <v>32</v>
      </c>
      <c r="D9" s="52">
        <v>3.5999999999999999E-3</v>
      </c>
      <c r="E9" s="9">
        <v>58.59</v>
      </c>
      <c r="F9" s="30">
        <v>7.1273</v>
      </c>
    </row>
    <row r="10" spans="1:6" ht="20.100000000000001" customHeight="1" thickBot="1" x14ac:dyDescent="0.3">
      <c r="A10" s="29">
        <v>560</v>
      </c>
      <c r="B10" s="57" t="s">
        <v>106</v>
      </c>
      <c r="C10" s="9">
        <v>759</v>
      </c>
      <c r="D10" s="52">
        <v>8.4599999999999995E-2</v>
      </c>
      <c r="E10" s="9">
        <v>2.4900000000000002</v>
      </c>
      <c r="F10" s="30">
        <v>0.24179999999999999</v>
      </c>
    </row>
    <row r="11" spans="1:6" ht="20.100000000000001" customHeight="1" thickBot="1" x14ac:dyDescent="0.3">
      <c r="A11" s="29">
        <v>463</v>
      </c>
      <c r="B11" s="57" t="s">
        <v>107</v>
      </c>
      <c r="C11" s="9">
        <v>272</v>
      </c>
      <c r="D11" s="52">
        <v>3.0300000000000001E-2</v>
      </c>
      <c r="E11" s="9">
        <v>5.15</v>
      </c>
      <c r="F11" s="30">
        <v>0.62939999999999996</v>
      </c>
    </row>
    <row r="12" spans="1:6" ht="20.100000000000001" customHeight="1" thickBot="1" x14ac:dyDescent="0.3">
      <c r="A12" s="29">
        <v>175</v>
      </c>
      <c r="B12" s="57" t="s">
        <v>163</v>
      </c>
      <c r="C12" s="9">
        <v>92</v>
      </c>
      <c r="D12" s="52">
        <v>1.03E-2</v>
      </c>
      <c r="E12" s="9">
        <v>1.89</v>
      </c>
      <c r="F12" s="30">
        <v>1.8268</v>
      </c>
    </row>
    <row r="13" spans="1:6" ht="20.100000000000001" customHeight="1" thickBot="1" x14ac:dyDescent="0.3">
      <c r="A13" s="29">
        <v>446</v>
      </c>
      <c r="B13" s="57" t="s">
        <v>125</v>
      </c>
      <c r="C13" s="9">
        <v>194</v>
      </c>
      <c r="D13" s="52">
        <v>2.1600000000000001E-2</v>
      </c>
      <c r="E13" s="9">
        <v>1.39</v>
      </c>
      <c r="F13" s="30">
        <v>0.71779999999999999</v>
      </c>
    </row>
    <row r="14" spans="1:6" ht="20.100000000000001" customHeight="1" thickBot="1" x14ac:dyDescent="0.3">
      <c r="A14" s="29">
        <v>139</v>
      </c>
      <c r="B14" s="57" t="s">
        <v>111</v>
      </c>
      <c r="C14" s="9">
        <v>174</v>
      </c>
      <c r="D14" s="52">
        <v>1.9400000000000001E-2</v>
      </c>
      <c r="E14" s="9">
        <v>5.37</v>
      </c>
      <c r="F14" s="30">
        <v>0.77390000000000003</v>
      </c>
    </row>
    <row r="15" spans="1:6" ht="20.100000000000001" customHeight="1" thickBot="1" x14ac:dyDescent="0.3">
      <c r="A15" s="29">
        <v>302</v>
      </c>
      <c r="B15" s="57" t="s">
        <v>128</v>
      </c>
      <c r="C15" s="9">
        <v>111</v>
      </c>
      <c r="D15" s="52">
        <v>1.24E-2</v>
      </c>
      <c r="E15" s="9">
        <v>5.29</v>
      </c>
      <c r="F15" s="30">
        <v>1.2083999999999999</v>
      </c>
    </row>
    <row r="16" spans="1:6" ht="20.100000000000001" customHeight="1" thickBot="1" x14ac:dyDescent="0.3">
      <c r="A16" s="29">
        <v>308</v>
      </c>
      <c r="B16" s="57" t="s">
        <v>138</v>
      </c>
      <c r="C16" s="9">
        <v>84</v>
      </c>
      <c r="D16" s="52">
        <v>9.4000000000000004E-3</v>
      </c>
      <c r="E16" s="9">
        <v>9</v>
      </c>
      <c r="F16" s="30">
        <v>1.5778000000000001</v>
      </c>
    </row>
    <row r="17" spans="1:6" ht="20.100000000000001" customHeight="1" thickBot="1" x14ac:dyDescent="0.3">
      <c r="A17" s="29">
        <v>130</v>
      </c>
      <c r="B17" s="57" t="s">
        <v>142</v>
      </c>
      <c r="C17" s="9">
        <v>32</v>
      </c>
      <c r="D17" s="52">
        <v>3.5999999999999999E-3</v>
      </c>
      <c r="E17" s="9">
        <v>18.16</v>
      </c>
      <c r="F17" s="30">
        <v>3.8292000000000002</v>
      </c>
    </row>
    <row r="18" spans="1:6" ht="15.75" thickBot="1" x14ac:dyDescent="0.3">
      <c r="A18" s="29">
        <v>230</v>
      </c>
      <c r="B18" s="57" t="s">
        <v>162</v>
      </c>
      <c r="C18" s="9">
        <v>54</v>
      </c>
      <c r="D18" s="52">
        <v>6.0000000000000001E-3</v>
      </c>
      <c r="E18" s="9">
        <v>11.24</v>
      </c>
      <c r="F18" s="30">
        <v>2.1749999999999998</v>
      </c>
    </row>
    <row r="19" spans="1:6" ht="20.100000000000001" customHeight="1" thickBot="1" x14ac:dyDescent="0.3">
      <c r="A19" s="29">
        <v>174</v>
      </c>
      <c r="B19" s="57" t="s">
        <v>139</v>
      </c>
      <c r="C19" s="9">
        <v>64</v>
      </c>
      <c r="D19" s="52">
        <v>7.1000000000000004E-3</v>
      </c>
      <c r="E19" s="9">
        <v>5.42</v>
      </c>
      <c r="F19" s="30">
        <v>1.7412000000000001</v>
      </c>
    </row>
    <row r="20" spans="1:6" ht="20.100000000000001" customHeight="1" thickBot="1" x14ac:dyDescent="0.3">
      <c r="A20" s="29">
        <v>140</v>
      </c>
      <c r="B20" s="57" t="s">
        <v>109</v>
      </c>
      <c r="C20" s="9">
        <v>151</v>
      </c>
      <c r="D20" s="52">
        <v>1.6799999999999999E-2</v>
      </c>
      <c r="E20" s="9">
        <v>5.37</v>
      </c>
      <c r="F20" s="30">
        <v>0.73029999999999995</v>
      </c>
    </row>
    <row r="21" spans="1:6" ht="20.100000000000001" customHeight="1" thickBot="1" x14ac:dyDescent="0.3">
      <c r="A21" s="29">
        <v>284</v>
      </c>
      <c r="B21" s="57" t="s">
        <v>115</v>
      </c>
      <c r="C21" s="9">
        <v>141</v>
      </c>
      <c r="D21" s="52">
        <v>1.5699999999999999E-2</v>
      </c>
      <c r="E21" s="9">
        <v>6.66</v>
      </c>
      <c r="F21" s="30">
        <v>0.76270000000000004</v>
      </c>
    </row>
    <row r="22" spans="1:6" ht="20.100000000000001" customHeight="1" thickBot="1" x14ac:dyDescent="0.3">
      <c r="A22" s="29">
        <v>263</v>
      </c>
      <c r="B22" s="57" t="s">
        <v>123</v>
      </c>
      <c r="C22" s="9">
        <v>108</v>
      </c>
      <c r="D22" s="52">
        <v>1.2E-2</v>
      </c>
      <c r="E22" s="9">
        <v>3.94</v>
      </c>
      <c r="F22" s="30">
        <v>0.92789999999999995</v>
      </c>
    </row>
    <row r="23" spans="1:6" ht="20.100000000000001" customHeight="1" thickBot="1" x14ac:dyDescent="0.3">
      <c r="A23" s="29">
        <v>181</v>
      </c>
      <c r="B23" s="57" t="s">
        <v>199</v>
      </c>
      <c r="C23" s="9">
        <v>48</v>
      </c>
      <c r="D23" s="52">
        <v>5.4000000000000003E-3</v>
      </c>
      <c r="E23" s="9">
        <v>5.88</v>
      </c>
      <c r="F23" s="30">
        <v>1.9914000000000001</v>
      </c>
    </row>
    <row r="24" spans="1:6" ht="20.100000000000001" customHeight="1" thickBot="1" x14ac:dyDescent="0.3">
      <c r="A24" s="29">
        <v>133</v>
      </c>
      <c r="B24" s="57" t="s">
        <v>159</v>
      </c>
      <c r="C24" s="9">
        <v>114</v>
      </c>
      <c r="D24" s="52">
        <v>1.2699999999999999E-2</v>
      </c>
      <c r="E24" s="9">
        <v>6.53</v>
      </c>
      <c r="F24" s="30">
        <v>0.79469999999999996</v>
      </c>
    </row>
    <row r="25" spans="1:6" ht="20.100000000000001" customHeight="1" thickBot="1" x14ac:dyDescent="0.3">
      <c r="A25" s="29">
        <v>144</v>
      </c>
      <c r="B25" s="57" t="s">
        <v>110</v>
      </c>
      <c r="C25" s="9">
        <v>131</v>
      </c>
      <c r="D25" s="52">
        <v>1.46E-2</v>
      </c>
      <c r="E25" s="9">
        <v>4.7</v>
      </c>
      <c r="F25" s="30">
        <v>0.61119999999999997</v>
      </c>
    </row>
    <row r="26" spans="1:6" ht="20.100000000000001" customHeight="1" thickBot="1" x14ac:dyDescent="0.3">
      <c r="A26" s="29">
        <v>443</v>
      </c>
      <c r="B26" s="57" t="s">
        <v>126</v>
      </c>
      <c r="C26" s="9">
        <v>72</v>
      </c>
      <c r="D26" s="52">
        <v>8.0000000000000002E-3</v>
      </c>
      <c r="E26" s="9">
        <v>2.79</v>
      </c>
      <c r="F26" s="30">
        <v>1.0879000000000001</v>
      </c>
    </row>
    <row r="27" spans="1:6" ht="20.100000000000001" customHeight="1" thickBot="1" x14ac:dyDescent="0.3">
      <c r="A27" s="29">
        <v>45</v>
      </c>
      <c r="B27" s="57" t="s">
        <v>117</v>
      </c>
      <c r="C27" s="9">
        <v>96</v>
      </c>
      <c r="D27" s="52">
        <v>1.0699999999999999E-2</v>
      </c>
      <c r="E27" s="9">
        <v>7.86</v>
      </c>
      <c r="F27" s="30">
        <v>0.80089999999999995</v>
      </c>
    </row>
    <row r="28" spans="1:6" ht="20.100000000000001" customHeight="1" thickBot="1" x14ac:dyDescent="0.3">
      <c r="A28" s="29">
        <v>540</v>
      </c>
      <c r="B28" s="57" t="s">
        <v>124</v>
      </c>
      <c r="C28" s="9">
        <v>183</v>
      </c>
      <c r="D28" s="52">
        <v>2.0400000000000001E-2</v>
      </c>
      <c r="E28" s="9">
        <v>2.68</v>
      </c>
      <c r="F28" s="30">
        <v>0.41449999999999998</v>
      </c>
    </row>
    <row r="29" spans="1:6" ht="15.75" thickBot="1" x14ac:dyDescent="0.3">
      <c r="A29" s="29"/>
      <c r="B29" s="58"/>
      <c r="C29" s="9"/>
      <c r="D29" s="9"/>
      <c r="E29" s="9"/>
      <c r="F29" s="9"/>
    </row>
    <row r="30" spans="1:6" ht="15.75" thickBot="1" x14ac:dyDescent="0.3">
      <c r="A30" s="33"/>
      <c r="B30" s="33" t="s">
        <v>143</v>
      </c>
      <c r="C30" s="32">
        <v>8967</v>
      </c>
      <c r="D30" s="54">
        <v>1</v>
      </c>
      <c r="E30" s="55">
        <v>5.43</v>
      </c>
      <c r="F30" s="55">
        <v>0.91200000000000003</v>
      </c>
    </row>
    <row r="31" spans="1:6" x14ac:dyDescent="0.25">
      <c r="A31" s="22" t="s">
        <v>121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3" sqref="C3"/>
    </sheetView>
  </sheetViews>
  <sheetFormatPr baseColWidth="10" defaultRowHeight="15" x14ac:dyDescent="0.25"/>
  <cols>
    <col min="4" max="4" width="13.5703125" customWidth="1"/>
    <col min="5" max="5" width="14.5703125" customWidth="1"/>
    <col min="7" max="7" width="11.42578125" style="89"/>
    <col min="8" max="8" width="15.7109375" style="89" customWidth="1"/>
    <col min="9" max="9" width="16.140625" style="89" customWidth="1"/>
  </cols>
  <sheetData>
    <row r="1" spans="1:9" ht="15.75" thickBot="1" x14ac:dyDescent="0.3"/>
    <row r="2" spans="1:9" ht="30.75" thickBot="1" x14ac:dyDescent="0.3">
      <c r="A2" s="25" t="s">
        <v>202</v>
      </c>
      <c r="B2" s="25" t="s">
        <v>206</v>
      </c>
      <c r="C2" s="25" t="s">
        <v>207</v>
      </c>
      <c r="D2" s="25" t="s">
        <v>208</v>
      </c>
      <c r="E2" s="25" t="s">
        <v>209</v>
      </c>
      <c r="F2" s="88"/>
      <c r="G2" s="25" t="s">
        <v>203</v>
      </c>
      <c r="H2" s="25" t="s">
        <v>204</v>
      </c>
      <c r="I2" s="25" t="s">
        <v>205</v>
      </c>
    </row>
    <row r="3" spans="1:9" ht="15.75" thickBot="1" x14ac:dyDescent="0.3">
      <c r="A3" s="90">
        <v>2008</v>
      </c>
      <c r="B3" s="91">
        <v>28291</v>
      </c>
      <c r="C3" s="91">
        <v>36314</v>
      </c>
      <c r="D3" s="91">
        <v>6789184</v>
      </c>
      <c r="E3" s="91">
        <v>6388999</v>
      </c>
      <c r="G3" s="92">
        <f>C3/B3</f>
        <v>1.2835884203456929</v>
      </c>
      <c r="H3" s="92">
        <f>D3/B3</f>
        <v>239.97681241384186</v>
      </c>
      <c r="I3" s="92">
        <f>E3/B3</f>
        <v>225.83150118412215</v>
      </c>
    </row>
    <row r="4" spans="1:9" ht="15.75" thickBot="1" x14ac:dyDescent="0.3">
      <c r="A4" s="90">
        <v>2009</v>
      </c>
      <c r="B4" s="91">
        <v>30092</v>
      </c>
      <c r="C4" s="91">
        <v>28422</v>
      </c>
      <c r="D4" s="91">
        <v>6320176</v>
      </c>
      <c r="E4" s="91">
        <v>6267365</v>
      </c>
      <c r="G4" s="92">
        <f t="shared" ref="G4:G16" si="0">C4/B4</f>
        <v>0.94450352253090519</v>
      </c>
      <c r="H4" s="92">
        <f t="shared" ref="H4:H16" si="1">D4/B4</f>
        <v>210.02844609863087</v>
      </c>
      <c r="I4" s="92">
        <f t="shared" ref="I4:I16" si="2">E4/B4</f>
        <v>208.27346138508574</v>
      </c>
    </row>
    <row r="5" spans="1:9" ht="15.75" thickBot="1" x14ac:dyDescent="0.3">
      <c r="A5" s="90">
        <v>2010</v>
      </c>
      <c r="B5" s="91">
        <v>30608</v>
      </c>
      <c r="C5" s="91">
        <v>29318</v>
      </c>
      <c r="D5" s="91">
        <v>5671566</v>
      </c>
      <c r="E5" s="91">
        <v>4897556</v>
      </c>
      <c r="G5" s="92">
        <f t="shared" si="0"/>
        <v>0.95785415577626765</v>
      </c>
      <c r="H5" s="92">
        <f t="shared" si="1"/>
        <v>185.29685049660219</v>
      </c>
      <c r="I5" s="92">
        <f t="shared" si="2"/>
        <v>160.00901725039205</v>
      </c>
    </row>
    <row r="6" spans="1:9" ht="15.75" thickBot="1" x14ac:dyDescent="0.3">
      <c r="A6" s="90">
        <v>2011</v>
      </c>
      <c r="B6" s="91">
        <v>29579</v>
      </c>
      <c r="C6" s="91">
        <v>25122</v>
      </c>
      <c r="D6" s="91">
        <v>4968669</v>
      </c>
      <c r="E6" s="91">
        <v>3459941</v>
      </c>
      <c r="G6" s="92">
        <f t="shared" si="0"/>
        <v>0.84931877345413975</v>
      </c>
      <c r="H6" s="92">
        <f t="shared" si="1"/>
        <v>167.97961391527772</v>
      </c>
      <c r="I6" s="92">
        <f t="shared" si="2"/>
        <v>116.97288616924169</v>
      </c>
    </row>
    <row r="7" spans="1:9" ht="15.75" thickBot="1" x14ac:dyDescent="0.3">
      <c r="A7" s="90">
        <v>2012</v>
      </c>
      <c r="B7" s="91">
        <v>31289</v>
      </c>
      <c r="C7" s="91">
        <v>25044</v>
      </c>
      <c r="D7" s="91">
        <v>4639879</v>
      </c>
      <c r="E7" s="91">
        <v>3296161</v>
      </c>
      <c r="G7" s="92">
        <f t="shared" si="0"/>
        <v>0.80040908945635847</v>
      </c>
      <c r="H7" s="92">
        <f t="shared" si="1"/>
        <v>148.29106075617628</v>
      </c>
      <c r="I7" s="92">
        <f t="shared" si="2"/>
        <v>105.34568059062291</v>
      </c>
    </row>
    <row r="8" spans="1:9" ht="15.75" thickBot="1" x14ac:dyDescent="0.3">
      <c r="A8" s="90">
        <v>2013</v>
      </c>
      <c r="B8" s="91">
        <v>34187</v>
      </c>
      <c r="C8" s="91">
        <v>29408</v>
      </c>
      <c r="D8" s="91">
        <v>4363058</v>
      </c>
      <c r="E8" s="91">
        <v>3850532</v>
      </c>
      <c r="G8" s="92">
        <f t="shared" si="0"/>
        <v>0.86021002135314595</v>
      </c>
      <c r="H8" s="92">
        <f t="shared" si="1"/>
        <v>127.62330710503993</v>
      </c>
      <c r="I8" s="92">
        <f t="shared" si="2"/>
        <v>112.63146810191009</v>
      </c>
    </row>
    <row r="9" spans="1:9" ht="15.75" thickBot="1" x14ac:dyDescent="0.3">
      <c r="A9" s="90">
        <v>2014</v>
      </c>
      <c r="B9" s="91">
        <v>36628</v>
      </c>
      <c r="C9" s="91">
        <f>'[1]Consumo Agua'!O13</f>
        <v>25122</v>
      </c>
      <c r="D9" s="91">
        <v>4419639.1058</v>
      </c>
      <c r="E9" s="91">
        <v>2964162.2658564253</v>
      </c>
      <c r="G9" s="92">
        <f t="shared" si="0"/>
        <v>0.6858687343016272</v>
      </c>
      <c r="H9" s="92">
        <f t="shared" si="1"/>
        <v>120.66285644315823</v>
      </c>
      <c r="I9" s="92">
        <f t="shared" si="2"/>
        <v>80.926129350672312</v>
      </c>
    </row>
    <row r="10" spans="1:9" ht="15.75" thickBot="1" x14ac:dyDescent="0.3">
      <c r="A10" s="90">
        <v>2015</v>
      </c>
      <c r="B10" s="91">
        <v>42913</v>
      </c>
      <c r="C10" s="91">
        <v>33975</v>
      </c>
      <c r="D10" s="91">
        <v>4999674</v>
      </c>
      <c r="E10" s="91">
        <v>3152240</v>
      </c>
      <c r="G10" s="92">
        <f t="shared" si="0"/>
        <v>0.79171812737398928</v>
      </c>
      <c r="H10" s="92">
        <f t="shared" si="1"/>
        <v>116.50721226667909</v>
      </c>
      <c r="I10" s="92">
        <f t="shared" si="2"/>
        <v>73.456528324750082</v>
      </c>
    </row>
    <row r="11" spans="1:9" ht="15.75" thickBot="1" x14ac:dyDescent="0.3">
      <c r="A11" s="90">
        <v>2016</v>
      </c>
      <c r="B11" s="91">
        <v>46340</v>
      </c>
      <c r="C11" s="91">
        <v>37255</v>
      </c>
      <c r="D11" s="91">
        <v>5357984.2816901412</v>
      </c>
      <c r="E11" s="91">
        <v>3716851.3909195573</v>
      </c>
      <c r="G11" s="92">
        <f t="shared" si="0"/>
        <v>0.80394907207596034</v>
      </c>
      <c r="H11" s="92">
        <f t="shared" si="1"/>
        <v>115.62331207790551</v>
      </c>
      <c r="I11" s="92">
        <f t="shared" si="2"/>
        <v>80.208273433740985</v>
      </c>
    </row>
    <row r="12" spans="1:9" ht="15.75" thickBot="1" x14ac:dyDescent="0.3">
      <c r="A12" s="90">
        <v>2017</v>
      </c>
      <c r="B12" s="91">
        <v>48204</v>
      </c>
      <c r="C12" s="91">
        <v>37190</v>
      </c>
      <c r="D12" s="91">
        <v>5511065.3278688528</v>
      </c>
      <c r="E12" s="91">
        <v>3470902</v>
      </c>
      <c r="G12" s="92">
        <f t="shared" si="0"/>
        <v>0.77151273753215499</v>
      </c>
      <c r="H12" s="92">
        <f t="shared" si="1"/>
        <v>114.32796713693578</v>
      </c>
      <c r="I12" s="92">
        <f t="shared" si="2"/>
        <v>72.00443946560452</v>
      </c>
    </row>
    <row r="13" spans="1:9" ht="15.75" thickBot="1" x14ac:dyDescent="0.3">
      <c r="A13" s="90">
        <v>2018</v>
      </c>
      <c r="B13" s="91">
        <v>48399</v>
      </c>
      <c r="C13" s="91">
        <v>37064</v>
      </c>
      <c r="D13" s="91">
        <v>5515449</v>
      </c>
      <c r="E13" s="91">
        <v>4114803</v>
      </c>
      <c r="G13" s="92">
        <f t="shared" si="0"/>
        <v>0.76580094630054341</v>
      </c>
      <c r="H13" s="92">
        <f t="shared" si="1"/>
        <v>113.95791235356103</v>
      </c>
      <c r="I13" s="92">
        <f t="shared" si="2"/>
        <v>85.018347486518323</v>
      </c>
    </row>
    <row r="14" spans="1:9" ht="15.75" thickBot="1" x14ac:dyDescent="0.3">
      <c r="A14" s="90">
        <v>2019</v>
      </c>
      <c r="B14" s="91">
        <v>52334</v>
      </c>
      <c r="C14" s="91">
        <v>42466</v>
      </c>
      <c r="D14" s="91">
        <v>5545100</v>
      </c>
      <c r="E14" s="91">
        <v>3369345</v>
      </c>
      <c r="G14" s="92">
        <f t="shared" si="0"/>
        <v>0.81144189245996867</v>
      </c>
      <c r="H14" s="92">
        <f t="shared" si="1"/>
        <v>105.95597508311997</v>
      </c>
      <c r="I14" s="92">
        <f t="shared" si="2"/>
        <v>64.381568387663847</v>
      </c>
    </row>
    <row r="15" spans="1:9" ht="15.75" thickBot="1" x14ac:dyDescent="0.3">
      <c r="A15" s="90">
        <v>2020</v>
      </c>
      <c r="B15" s="91">
        <v>50571</v>
      </c>
      <c r="C15" s="91">
        <v>39230</v>
      </c>
      <c r="D15" s="91">
        <v>5548988</v>
      </c>
      <c r="E15" s="91">
        <v>3563010</v>
      </c>
      <c r="G15" s="92">
        <f t="shared" si="0"/>
        <v>0.77574103735342392</v>
      </c>
      <c r="H15" s="92">
        <f t="shared" si="1"/>
        <v>109.72668129955903</v>
      </c>
      <c r="I15" s="92">
        <f t="shared" si="2"/>
        <v>70.455597081331192</v>
      </c>
    </row>
    <row r="16" spans="1:9" ht="15.75" thickBot="1" x14ac:dyDescent="0.3">
      <c r="A16" s="90">
        <v>2021</v>
      </c>
      <c r="B16" s="91">
        <v>48584</v>
      </c>
      <c r="C16" s="91">
        <v>33098</v>
      </c>
      <c r="D16" s="91">
        <v>5942711</v>
      </c>
      <c r="E16" s="91">
        <v>4059921</v>
      </c>
      <c r="G16" s="92">
        <f t="shared" si="0"/>
        <v>0.68125308743619295</v>
      </c>
      <c r="H16" s="92">
        <f t="shared" si="1"/>
        <v>122.31827350568088</v>
      </c>
      <c r="I16" s="92">
        <f t="shared" si="2"/>
        <v>83.56498024040836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21" sqref="E21"/>
    </sheetView>
  </sheetViews>
  <sheetFormatPr baseColWidth="10" defaultRowHeight="15" x14ac:dyDescent="0.25"/>
  <cols>
    <col min="1" max="1" width="22" style="2" customWidth="1"/>
    <col min="2" max="2" width="29.5703125" style="2" customWidth="1"/>
    <col min="3" max="3" width="7.85546875" style="95" customWidth="1"/>
    <col min="4" max="16384" width="11.42578125" style="2"/>
  </cols>
  <sheetData>
    <row r="1" spans="1:3" x14ac:dyDescent="0.25">
      <c r="A1" s="34" t="s">
        <v>210</v>
      </c>
    </row>
    <row r="2" spans="1:3" ht="15.75" thickBot="1" x14ac:dyDescent="0.3"/>
    <row r="3" spans="1:3" ht="30.75" thickBot="1" x14ac:dyDescent="0.3">
      <c r="A3" s="60" t="s">
        <v>211</v>
      </c>
      <c r="B3" s="94" t="s">
        <v>212</v>
      </c>
      <c r="C3" s="94" t="s">
        <v>246</v>
      </c>
    </row>
    <row r="4" spans="1:3" ht="15.75" thickBot="1" x14ac:dyDescent="0.3">
      <c r="A4" s="93" t="s">
        <v>213</v>
      </c>
      <c r="B4" s="29" t="s">
        <v>214</v>
      </c>
      <c r="C4" s="9">
        <v>13</v>
      </c>
    </row>
    <row r="5" spans="1:3" ht="15.75" thickBot="1" x14ac:dyDescent="0.3">
      <c r="A5" s="93" t="s">
        <v>215</v>
      </c>
      <c r="B5" s="29" t="s">
        <v>216</v>
      </c>
      <c r="C5" s="9">
        <v>15</v>
      </c>
    </row>
    <row r="6" spans="1:3" ht="15.75" thickBot="1" x14ac:dyDescent="0.3">
      <c r="A6" s="93" t="s">
        <v>217</v>
      </c>
      <c r="B6" s="29" t="s">
        <v>218</v>
      </c>
      <c r="C6" s="9">
        <v>1</v>
      </c>
    </row>
    <row r="7" spans="1:3" ht="15.75" thickBot="1" x14ac:dyDescent="0.3">
      <c r="A7" s="93" t="s">
        <v>219</v>
      </c>
      <c r="B7" s="29" t="s">
        <v>220</v>
      </c>
      <c r="C7" s="9">
        <v>1</v>
      </c>
    </row>
    <row r="8" spans="1:3" ht="15.75" thickBot="1" x14ac:dyDescent="0.3">
      <c r="A8" s="93" t="s">
        <v>221</v>
      </c>
      <c r="B8" s="29" t="s">
        <v>222</v>
      </c>
      <c r="C8" s="9">
        <v>1</v>
      </c>
    </row>
    <row r="9" spans="1:3" ht="15.75" thickBot="1" x14ac:dyDescent="0.3">
      <c r="A9" s="93" t="s">
        <v>223</v>
      </c>
      <c r="B9" s="29" t="s">
        <v>224</v>
      </c>
      <c r="C9" s="9">
        <v>3</v>
      </c>
    </row>
    <row r="10" spans="1:3" ht="15.75" thickBot="1" x14ac:dyDescent="0.3">
      <c r="A10" s="93" t="s">
        <v>225</v>
      </c>
      <c r="B10" s="29" t="s">
        <v>226</v>
      </c>
      <c r="C10" s="9">
        <v>4</v>
      </c>
    </row>
    <row r="11" spans="1:3" ht="15.75" thickBot="1" x14ac:dyDescent="0.3">
      <c r="A11" s="93" t="s">
        <v>227</v>
      </c>
      <c r="B11" s="29" t="s">
        <v>228</v>
      </c>
      <c r="C11" s="9">
        <v>3</v>
      </c>
    </row>
    <row r="12" spans="1:3" ht="15.75" thickBot="1" x14ac:dyDescent="0.3">
      <c r="A12" s="93" t="s">
        <v>229</v>
      </c>
      <c r="B12" s="29" t="s">
        <v>230</v>
      </c>
      <c r="C12" s="9">
        <v>7</v>
      </c>
    </row>
    <row r="13" spans="1:3" ht="15.75" thickBot="1" x14ac:dyDescent="0.3">
      <c r="A13" s="93" t="s">
        <v>231</v>
      </c>
      <c r="B13" s="29" t="s">
        <v>232</v>
      </c>
      <c r="C13" s="9">
        <v>5</v>
      </c>
    </row>
    <row r="14" spans="1:3" ht="15.75" thickBot="1" x14ac:dyDescent="0.3">
      <c r="A14" s="93" t="s">
        <v>233</v>
      </c>
      <c r="B14" s="29" t="s">
        <v>234</v>
      </c>
      <c r="C14" s="9">
        <v>1</v>
      </c>
    </row>
    <row r="15" spans="1:3" ht="15.75" thickBot="1" x14ac:dyDescent="0.3">
      <c r="A15" s="93" t="s">
        <v>235</v>
      </c>
      <c r="B15" s="29" t="s">
        <v>236</v>
      </c>
      <c r="C15" s="9">
        <v>4</v>
      </c>
    </row>
    <row r="16" spans="1:3" ht="15.75" thickBot="1" x14ac:dyDescent="0.3">
      <c r="A16" s="93" t="s">
        <v>237</v>
      </c>
      <c r="B16" s="29" t="s">
        <v>238</v>
      </c>
      <c r="C16" s="9">
        <v>10</v>
      </c>
    </row>
    <row r="17" spans="1:3" ht="15.75" thickBot="1" x14ac:dyDescent="0.3">
      <c r="A17" s="93" t="s">
        <v>239</v>
      </c>
      <c r="B17" s="29" t="s">
        <v>80</v>
      </c>
      <c r="C17" s="9">
        <v>1</v>
      </c>
    </row>
    <row r="18" spans="1:3" ht="15.75" thickBot="1" x14ac:dyDescent="0.3">
      <c r="A18" s="93" t="s">
        <v>240</v>
      </c>
      <c r="B18" s="29" t="s">
        <v>241</v>
      </c>
      <c r="C18" s="9">
        <v>3</v>
      </c>
    </row>
    <row r="19" spans="1:3" ht="30.75" thickBot="1" x14ac:dyDescent="0.3">
      <c r="A19" s="93" t="s">
        <v>242</v>
      </c>
      <c r="B19" s="29" t="s">
        <v>243</v>
      </c>
      <c r="C19" s="9">
        <v>5</v>
      </c>
    </row>
    <row r="20" spans="1:3" ht="15.75" thickBot="1" x14ac:dyDescent="0.3">
      <c r="A20" s="93" t="s">
        <v>244</v>
      </c>
      <c r="B20" s="29" t="s">
        <v>245</v>
      </c>
      <c r="C20" s="9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A1048576"/>
    </sheetView>
  </sheetViews>
  <sheetFormatPr baseColWidth="10" defaultRowHeight="15" x14ac:dyDescent="0.25"/>
  <cols>
    <col min="1" max="1" width="30.140625" style="99" customWidth="1"/>
    <col min="2" max="16384" width="11.42578125" style="2"/>
  </cols>
  <sheetData>
    <row r="1" spans="1:2" ht="15.75" thickBot="1" x14ac:dyDescent="0.3">
      <c r="A1" s="97" t="s">
        <v>247</v>
      </c>
    </row>
    <row r="2" spans="1:2" ht="45.75" thickBot="1" x14ac:dyDescent="0.3">
      <c r="A2" s="24" t="s">
        <v>248</v>
      </c>
      <c r="B2" s="25" t="s">
        <v>249</v>
      </c>
    </row>
    <row r="3" spans="1:2" ht="30.75" thickBot="1" x14ac:dyDescent="0.3">
      <c r="A3" s="16" t="s">
        <v>250</v>
      </c>
      <c r="B3" s="96">
        <v>9920</v>
      </c>
    </row>
    <row r="4" spans="1:2" ht="15.75" thickBot="1" x14ac:dyDescent="0.3">
      <c r="A4" s="16" t="s">
        <v>251</v>
      </c>
      <c r="B4" s="96">
        <v>72980</v>
      </c>
    </row>
    <row r="5" spans="1:2" ht="15.75" thickBot="1" x14ac:dyDescent="0.3">
      <c r="A5" s="16" t="s">
        <v>252</v>
      </c>
      <c r="B5" s="96">
        <v>5940</v>
      </c>
    </row>
    <row r="6" spans="1:2" ht="15.75" thickBot="1" x14ac:dyDescent="0.3">
      <c r="A6" s="16" t="s">
        <v>253</v>
      </c>
      <c r="B6" s="96">
        <v>415060</v>
      </c>
    </row>
    <row r="7" spans="1:2" ht="30.75" thickBot="1" x14ac:dyDescent="0.3">
      <c r="A7" s="16" t="s">
        <v>254</v>
      </c>
      <c r="B7" s="96">
        <v>55202</v>
      </c>
    </row>
    <row r="8" spans="1:2" ht="15.75" thickBot="1" x14ac:dyDescent="0.3">
      <c r="A8" s="16" t="s">
        <v>255</v>
      </c>
      <c r="B8" s="96">
        <v>22734</v>
      </c>
    </row>
    <row r="9" spans="1:2" ht="15.75" thickBot="1" x14ac:dyDescent="0.3">
      <c r="A9" s="16" t="s">
        <v>256</v>
      </c>
      <c r="B9" s="96">
        <v>3526</v>
      </c>
    </row>
    <row r="10" spans="1:2" x14ac:dyDescent="0.25">
      <c r="A10" s="9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7</vt:i4>
      </vt:variant>
    </vt:vector>
  </HeadingPairs>
  <TitlesOfParts>
    <vt:vector size="22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Cons Energia y Agua</vt:lpstr>
      <vt:lpstr>Implantación procesos</vt:lpstr>
      <vt:lpstr>Residuos</vt:lpstr>
      <vt:lpstr>Donaciones.Trasplantes!_Toc108772254</vt:lpstr>
      <vt:lpstr>Técnicas!_Toc108772255</vt:lpstr>
      <vt:lpstr>'Consultas Libre Elección'!_Toc108772257</vt:lpstr>
      <vt:lpstr>'Actividad Quirúrgica'!_Toc318202532</vt:lpstr>
      <vt:lpstr>'GDR Médicos'!_Toc318202539</vt:lpstr>
      <vt:lpstr>'Actividad Asistencial'!_Toc74228253</vt:lpstr>
      <vt:lpstr>'Consultas No Presenciales'!_Toc74228255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2022-10-11T09:26:24Z</dcterms:modified>
  <cp:category/>
  <cp:contentStatus/>
</cp:coreProperties>
</file>